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9 OSBN\05 zakázky malého rozsahu\2026\10_PK_Rekonstrukce 6 bytů\PD\Na Louži\BYT 9\Rozpočet\"/>
    </mc:Choice>
  </mc:AlternateContent>
  <bookViews>
    <workbookView xWindow="44025" yWindow="60" windowWidth="29805" windowHeight="1977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Pol'!$A$1:$U$240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30" i="12" l="1"/>
  <c r="G39" i="1" s="1"/>
  <c r="G40" i="1" s="1"/>
  <c r="G25" i="1" s="1"/>
  <c r="G26" i="1" s="1"/>
  <c r="F9" i="12"/>
  <c r="G9" i="12"/>
  <c r="M9" i="12" s="1"/>
  <c r="I9" i="12"/>
  <c r="K9" i="12"/>
  <c r="O9" i="12"/>
  <c r="Q9" i="12"/>
  <c r="U9" i="12"/>
  <c r="F10" i="12"/>
  <c r="G10" i="12" s="1"/>
  <c r="I10" i="12"/>
  <c r="K10" i="12"/>
  <c r="O10" i="12"/>
  <c r="Q10" i="12"/>
  <c r="U10" i="12"/>
  <c r="F14" i="12"/>
  <c r="G14" i="12"/>
  <c r="M14" i="12" s="1"/>
  <c r="I14" i="12"/>
  <c r="K14" i="12"/>
  <c r="O14" i="12"/>
  <c r="Q14" i="12"/>
  <c r="U14" i="12"/>
  <c r="F16" i="12"/>
  <c r="G16" i="12" s="1"/>
  <c r="M16" i="12" s="1"/>
  <c r="I16" i="12"/>
  <c r="K16" i="12"/>
  <c r="O16" i="12"/>
  <c r="Q16" i="12"/>
  <c r="U16" i="12"/>
  <c r="F20" i="12"/>
  <c r="G20" i="12"/>
  <c r="M20" i="12" s="1"/>
  <c r="I20" i="12"/>
  <c r="K20" i="12"/>
  <c r="O20" i="12"/>
  <c r="Q20" i="12"/>
  <c r="U20" i="12"/>
  <c r="F22" i="12"/>
  <c r="G22" i="12" s="1"/>
  <c r="I22" i="12"/>
  <c r="K22" i="12"/>
  <c r="O22" i="12"/>
  <c r="Q22" i="12"/>
  <c r="U22" i="12"/>
  <c r="F25" i="12"/>
  <c r="G25" i="12"/>
  <c r="M25" i="12" s="1"/>
  <c r="I25" i="12"/>
  <c r="K25" i="12"/>
  <c r="O25" i="12"/>
  <c r="Q25" i="12"/>
  <c r="U25" i="12"/>
  <c r="F28" i="12"/>
  <c r="G28" i="12" s="1"/>
  <c r="M28" i="12" s="1"/>
  <c r="I28" i="12"/>
  <c r="K28" i="12"/>
  <c r="O28" i="12"/>
  <c r="Q28" i="12"/>
  <c r="U28" i="12"/>
  <c r="F33" i="12"/>
  <c r="G33" i="12" s="1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G35" i="12"/>
  <c r="I51" i="1" s="1"/>
  <c r="F36" i="12"/>
  <c r="G36" i="12"/>
  <c r="M36" i="12" s="1"/>
  <c r="M35" i="12" s="1"/>
  <c r="I36" i="12"/>
  <c r="I35" i="12" s="1"/>
  <c r="K36" i="12"/>
  <c r="K35" i="12" s="1"/>
  <c r="O36" i="12"/>
  <c r="O35" i="12" s="1"/>
  <c r="Q36" i="12"/>
  <c r="Q35" i="12" s="1"/>
  <c r="U36" i="12"/>
  <c r="U35" i="12" s="1"/>
  <c r="F40" i="12"/>
  <c r="G40" i="12" s="1"/>
  <c r="I40" i="12"/>
  <c r="K40" i="12"/>
  <c r="O40" i="12"/>
  <c r="Q40" i="12"/>
  <c r="Q39" i="12" s="1"/>
  <c r="U40" i="12"/>
  <c r="U39" i="12" s="1"/>
  <c r="F43" i="12"/>
  <c r="G43" i="12"/>
  <c r="M43" i="12" s="1"/>
  <c r="I43" i="12"/>
  <c r="K43" i="12"/>
  <c r="K39" i="12" s="1"/>
  <c r="O43" i="12"/>
  <c r="Q43" i="12"/>
  <c r="U43" i="12"/>
  <c r="F48" i="12"/>
  <c r="G48" i="12" s="1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2" i="12"/>
  <c r="G52" i="12" s="1"/>
  <c r="I52" i="12"/>
  <c r="K52" i="12"/>
  <c r="O52" i="12"/>
  <c r="Q52" i="12"/>
  <c r="U52" i="12"/>
  <c r="F53" i="12"/>
  <c r="G53" i="12"/>
  <c r="M53" i="12" s="1"/>
  <c r="I53" i="12"/>
  <c r="K53" i="12"/>
  <c r="O53" i="12"/>
  <c r="Q53" i="12"/>
  <c r="U53" i="12"/>
  <c r="F55" i="12"/>
  <c r="G55" i="12" s="1"/>
  <c r="M55" i="12" s="1"/>
  <c r="I55" i="12"/>
  <c r="K55" i="12"/>
  <c r="O55" i="12"/>
  <c r="Q55" i="12"/>
  <c r="U55" i="12"/>
  <c r="F57" i="12"/>
  <c r="G57" i="12"/>
  <c r="M57" i="12" s="1"/>
  <c r="I57" i="12"/>
  <c r="K57" i="12"/>
  <c r="O57" i="12"/>
  <c r="Q57" i="12"/>
  <c r="U57" i="12"/>
  <c r="F61" i="12"/>
  <c r="G61" i="12" s="1"/>
  <c r="M61" i="12" s="1"/>
  <c r="I61" i="12"/>
  <c r="K61" i="12"/>
  <c r="O61" i="12"/>
  <c r="Q61" i="12"/>
  <c r="U61" i="12"/>
  <c r="F68" i="12"/>
  <c r="G68" i="12" s="1"/>
  <c r="M68" i="12" s="1"/>
  <c r="I68" i="12"/>
  <c r="K68" i="12"/>
  <c r="O68" i="12"/>
  <c r="Q68" i="12"/>
  <c r="U68" i="12"/>
  <c r="F70" i="12"/>
  <c r="G70" i="12" s="1"/>
  <c r="M70" i="12" s="1"/>
  <c r="I70" i="12"/>
  <c r="K70" i="12"/>
  <c r="O70" i="12"/>
  <c r="Q70" i="12"/>
  <c r="U70" i="12"/>
  <c r="F73" i="12"/>
  <c r="G73" i="12" s="1"/>
  <c r="M73" i="12" s="1"/>
  <c r="I73" i="12"/>
  <c r="K73" i="12"/>
  <c r="O73" i="12"/>
  <c r="Q73" i="12"/>
  <c r="U73" i="12"/>
  <c r="F76" i="12"/>
  <c r="G76" i="12" s="1"/>
  <c r="M76" i="12" s="1"/>
  <c r="I76" i="12"/>
  <c r="K76" i="12"/>
  <c r="O76" i="12"/>
  <c r="Q76" i="12"/>
  <c r="U76" i="12"/>
  <c r="F80" i="12"/>
  <c r="G80" i="12"/>
  <c r="M80" i="12" s="1"/>
  <c r="I80" i="12"/>
  <c r="K80" i="12"/>
  <c r="O80" i="12"/>
  <c r="Q80" i="12"/>
  <c r="U80" i="12"/>
  <c r="F81" i="12"/>
  <c r="G81" i="12" s="1"/>
  <c r="M81" i="12" s="1"/>
  <c r="I81" i="12"/>
  <c r="K81" i="12"/>
  <c r="O81" i="12"/>
  <c r="Q81" i="12"/>
  <c r="U81" i="12"/>
  <c r="F85" i="12"/>
  <c r="G85" i="12"/>
  <c r="M85" i="12" s="1"/>
  <c r="I85" i="12"/>
  <c r="K85" i="12"/>
  <c r="O85" i="12"/>
  <c r="Q85" i="12"/>
  <c r="U85" i="12"/>
  <c r="F89" i="12"/>
  <c r="G89" i="12" s="1"/>
  <c r="M89" i="12" s="1"/>
  <c r="I89" i="12"/>
  <c r="K89" i="12"/>
  <c r="O89" i="12"/>
  <c r="Q89" i="12"/>
  <c r="U89" i="12"/>
  <c r="F90" i="12"/>
  <c r="G90" i="12" s="1"/>
  <c r="M90" i="12" s="1"/>
  <c r="I90" i="12"/>
  <c r="K90" i="12"/>
  <c r="O90" i="12"/>
  <c r="Q90" i="12"/>
  <c r="U90" i="12"/>
  <c r="F91" i="12"/>
  <c r="G91" i="12" s="1"/>
  <c r="M91" i="12" s="1"/>
  <c r="I91" i="12"/>
  <c r="K91" i="12"/>
  <c r="O91" i="12"/>
  <c r="Q91" i="12"/>
  <c r="U91" i="12"/>
  <c r="F92" i="12"/>
  <c r="G92" i="12" s="1"/>
  <c r="M92" i="12" s="1"/>
  <c r="I92" i="12"/>
  <c r="K92" i="12"/>
  <c r="O92" i="12"/>
  <c r="Q92" i="12"/>
  <c r="U92" i="12"/>
  <c r="I93" i="12"/>
  <c r="U93" i="12"/>
  <c r="F94" i="12"/>
  <c r="G94" i="12" s="1"/>
  <c r="I94" i="12"/>
  <c r="K94" i="12"/>
  <c r="K93" i="12" s="1"/>
  <c r="O94" i="12"/>
  <c r="O93" i="12" s="1"/>
  <c r="Q94" i="12"/>
  <c r="Q93" i="12" s="1"/>
  <c r="U94" i="12"/>
  <c r="F96" i="12"/>
  <c r="G96" i="12" s="1"/>
  <c r="I96" i="12"/>
  <c r="K96" i="12"/>
  <c r="O96" i="12"/>
  <c r="Q96" i="12"/>
  <c r="U96" i="12"/>
  <c r="F97" i="12"/>
  <c r="G97" i="12" s="1"/>
  <c r="M97" i="12" s="1"/>
  <c r="I97" i="12"/>
  <c r="K97" i="12"/>
  <c r="O97" i="12"/>
  <c r="O95" i="12" s="1"/>
  <c r="Q97" i="12"/>
  <c r="Q95" i="12" s="1"/>
  <c r="U97" i="12"/>
  <c r="F99" i="12"/>
  <c r="G99" i="12"/>
  <c r="M99" i="12" s="1"/>
  <c r="I99" i="12"/>
  <c r="K99" i="12"/>
  <c r="O99" i="12"/>
  <c r="O98" i="12" s="1"/>
  <c r="Q99" i="12"/>
  <c r="U99" i="12"/>
  <c r="F100" i="12"/>
  <c r="G100" i="12" s="1"/>
  <c r="I100" i="12"/>
  <c r="K100" i="12"/>
  <c r="O100" i="12"/>
  <c r="Q100" i="12"/>
  <c r="U100" i="12"/>
  <c r="F102" i="12"/>
  <c r="G102" i="12"/>
  <c r="M102" i="12" s="1"/>
  <c r="I102" i="12"/>
  <c r="K102" i="12"/>
  <c r="K101" i="12" s="1"/>
  <c r="O102" i="12"/>
  <c r="Q102" i="12"/>
  <c r="U102" i="12"/>
  <c r="F112" i="12"/>
  <c r="G112" i="12"/>
  <c r="M112" i="12" s="1"/>
  <c r="I112" i="12"/>
  <c r="K112" i="12"/>
  <c r="O112" i="12"/>
  <c r="O101" i="12" s="1"/>
  <c r="Q112" i="12"/>
  <c r="Q101" i="12" s="1"/>
  <c r="U112" i="12"/>
  <c r="U101" i="12" s="1"/>
  <c r="F114" i="12"/>
  <c r="G114" i="12" s="1"/>
  <c r="I114" i="12"/>
  <c r="K114" i="12"/>
  <c r="O114" i="12"/>
  <c r="Q114" i="12"/>
  <c r="U114" i="12"/>
  <c r="U113" i="12" s="1"/>
  <c r="F119" i="12"/>
  <c r="G119" i="12" s="1"/>
  <c r="M119" i="12" s="1"/>
  <c r="I119" i="12"/>
  <c r="K119" i="12"/>
  <c r="O119" i="12"/>
  <c r="Q119" i="12"/>
  <c r="U119" i="12"/>
  <c r="F121" i="12"/>
  <c r="G121" i="12"/>
  <c r="M121" i="12" s="1"/>
  <c r="I121" i="12"/>
  <c r="K121" i="12"/>
  <c r="O121" i="12"/>
  <c r="Q121" i="12"/>
  <c r="U121" i="12"/>
  <c r="F124" i="12"/>
  <c r="G124" i="12"/>
  <c r="M124" i="12" s="1"/>
  <c r="I124" i="12"/>
  <c r="K124" i="12"/>
  <c r="O124" i="12"/>
  <c r="Q124" i="12"/>
  <c r="U124" i="12"/>
  <c r="U120" i="12" s="1"/>
  <c r="F127" i="12"/>
  <c r="G127" i="12" s="1"/>
  <c r="I127" i="12"/>
  <c r="K127" i="12"/>
  <c r="K126" i="12" s="1"/>
  <c r="O127" i="12"/>
  <c r="Q127" i="12"/>
  <c r="U127" i="12"/>
  <c r="F128" i="12"/>
  <c r="G128" i="12" s="1"/>
  <c r="M128" i="12" s="1"/>
  <c r="I128" i="12"/>
  <c r="K128" i="12"/>
  <c r="O128" i="12"/>
  <c r="Q128" i="12"/>
  <c r="U128" i="12"/>
  <c r="F129" i="12"/>
  <c r="G129" i="12" s="1"/>
  <c r="M129" i="12" s="1"/>
  <c r="I129" i="12"/>
  <c r="K129" i="12"/>
  <c r="O129" i="12"/>
  <c r="Q129" i="12"/>
  <c r="U129" i="12"/>
  <c r="F131" i="12"/>
  <c r="G131" i="12" s="1"/>
  <c r="M131" i="12" s="1"/>
  <c r="I131" i="12"/>
  <c r="K131" i="12"/>
  <c r="O131" i="12"/>
  <c r="Q131" i="12"/>
  <c r="U131" i="12"/>
  <c r="F138" i="12"/>
  <c r="G138" i="12" s="1"/>
  <c r="I138" i="12"/>
  <c r="K138" i="12"/>
  <c r="O138" i="12"/>
  <c r="Q138" i="12"/>
  <c r="U138" i="12"/>
  <c r="F147" i="12"/>
  <c r="G147" i="12" s="1"/>
  <c r="M147" i="12" s="1"/>
  <c r="I147" i="12"/>
  <c r="K147" i="12"/>
  <c r="O147" i="12"/>
  <c r="Q147" i="12"/>
  <c r="U147" i="12"/>
  <c r="F148" i="12"/>
  <c r="G148" i="12" s="1"/>
  <c r="M148" i="12" s="1"/>
  <c r="I148" i="12"/>
  <c r="K148" i="12"/>
  <c r="O148" i="12"/>
  <c r="Q148" i="12"/>
  <c r="U148" i="12"/>
  <c r="F152" i="12"/>
  <c r="G152" i="12"/>
  <c r="M152" i="12" s="1"/>
  <c r="I152" i="12"/>
  <c r="K152" i="12"/>
  <c r="O152" i="12"/>
  <c r="Q152" i="12"/>
  <c r="U152" i="12"/>
  <c r="F155" i="12"/>
  <c r="G155" i="12" s="1"/>
  <c r="I155" i="12"/>
  <c r="K155" i="12"/>
  <c r="O155" i="12"/>
  <c r="Q155" i="12"/>
  <c r="U155" i="12"/>
  <c r="F158" i="12"/>
  <c r="G158" i="12"/>
  <c r="M158" i="12" s="1"/>
  <c r="I158" i="12"/>
  <c r="K158" i="12"/>
  <c r="O158" i="12"/>
  <c r="Q158" i="12"/>
  <c r="U158" i="12"/>
  <c r="F159" i="12"/>
  <c r="G159" i="12" s="1"/>
  <c r="M159" i="12" s="1"/>
  <c r="I159" i="12"/>
  <c r="K159" i="12"/>
  <c r="O159" i="12"/>
  <c r="Q159" i="12"/>
  <c r="U159" i="12"/>
  <c r="F161" i="12"/>
  <c r="G161" i="12" s="1"/>
  <c r="M161" i="12" s="1"/>
  <c r="I161" i="12"/>
  <c r="K161" i="12"/>
  <c r="O161" i="12"/>
  <c r="Q161" i="12"/>
  <c r="U161" i="12"/>
  <c r="F163" i="12"/>
  <c r="G163" i="12" s="1"/>
  <c r="M163" i="12" s="1"/>
  <c r="I163" i="12"/>
  <c r="K163" i="12"/>
  <c r="O163" i="12"/>
  <c r="Q163" i="12"/>
  <c r="U163" i="12"/>
  <c r="F166" i="12"/>
  <c r="G166" i="12"/>
  <c r="M166" i="12" s="1"/>
  <c r="I166" i="12"/>
  <c r="K166" i="12"/>
  <c r="O166" i="12"/>
  <c r="Q166" i="12"/>
  <c r="U166" i="12"/>
  <c r="F168" i="12"/>
  <c r="G168" i="12" s="1"/>
  <c r="M168" i="12" s="1"/>
  <c r="I168" i="12"/>
  <c r="K168" i="12"/>
  <c r="O168" i="12"/>
  <c r="Q168" i="12"/>
  <c r="U168" i="12"/>
  <c r="F171" i="12"/>
  <c r="G171" i="12" s="1"/>
  <c r="I171" i="12"/>
  <c r="K171" i="12"/>
  <c r="O171" i="12"/>
  <c r="Q171" i="12"/>
  <c r="U171" i="12"/>
  <c r="F185" i="12"/>
  <c r="G185" i="12"/>
  <c r="M185" i="12" s="1"/>
  <c r="I185" i="12"/>
  <c r="K185" i="12"/>
  <c r="O185" i="12"/>
  <c r="Q185" i="12"/>
  <c r="U185" i="12"/>
  <c r="F189" i="12"/>
  <c r="G189" i="12" s="1"/>
  <c r="M189" i="12" s="1"/>
  <c r="I189" i="12"/>
  <c r="K189" i="12"/>
  <c r="O189" i="12"/>
  <c r="Q189" i="12"/>
  <c r="U189" i="12"/>
  <c r="F193" i="12"/>
  <c r="G193" i="12" s="1"/>
  <c r="M193" i="12" s="1"/>
  <c r="I193" i="12"/>
  <c r="K193" i="12"/>
  <c r="O193" i="12"/>
  <c r="Q193" i="12"/>
  <c r="U193" i="12"/>
  <c r="F195" i="12"/>
  <c r="G195" i="12" s="1"/>
  <c r="M195" i="12" s="1"/>
  <c r="I195" i="12"/>
  <c r="K195" i="12"/>
  <c r="O195" i="12"/>
  <c r="Q195" i="12"/>
  <c r="U195" i="12"/>
  <c r="F197" i="12"/>
  <c r="G197" i="12"/>
  <c r="M197" i="12" s="1"/>
  <c r="I197" i="12"/>
  <c r="K197" i="12"/>
  <c r="O197" i="12"/>
  <c r="Q197" i="12"/>
  <c r="U197" i="12"/>
  <c r="F198" i="12"/>
  <c r="G198" i="12" s="1"/>
  <c r="M198" i="12" s="1"/>
  <c r="I198" i="12"/>
  <c r="K198" i="12"/>
  <c r="O198" i="12"/>
  <c r="Q198" i="12"/>
  <c r="U198" i="12"/>
  <c r="I200" i="12"/>
  <c r="Q200" i="12"/>
  <c r="U200" i="12"/>
  <c r="F201" i="12"/>
  <c r="G201" i="12" s="1"/>
  <c r="I201" i="12"/>
  <c r="K201" i="12"/>
  <c r="K200" i="12" s="1"/>
  <c r="O201" i="12"/>
  <c r="O200" i="12" s="1"/>
  <c r="Q201" i="12"/>
  <c r="U201" i="12"/>
  <c r="F203" i="12"/>
  <c r="G203" i="12" s="1"/>
  <c r="M203" i="12" s="1"/>
  <c r="M202" i="12" s="1"/>
  <c r="I203" i="12"/>
  <c r="K203" i="12"/>
  <c r="O203" i="12"/>
  <c r="Q203" i="12"/>
  <c r="U203" i="12"/>
  <c r="F210" i="12"/>
  <c r="G210" i="12"/>
  <c r="M210" i="12" s="1"/>
  <c r="I210" i="12"/>
  <c r="K210" i="12"/>
  <c r="O210" i="12"/>
  <c r="O202" i="12" s="1"/>
  <c r="Q210" i="12"/>
  <c r="U210" i="12"/>
  <c r="F211" i="12"/>
  <c r="G211" i="12"/>
  <c r="M211" i="12" s="1"/>
  <c r="I211" i="12"/>
  <c r="K211" i="12"/>
  <c r="O211" i="12"/>
  <c r="Q211" i="12"/>
  <c r="U211" i="12"/>
  <c r="O212" i="12"/>
  <c r="Q212" i="12"/>
  <c r="F213" i="12"/>
  <c r="G213" i="12"/>
  <c r="M213" i="12" s="1"/>
  <c r="M212" i="12" s="1"/>
  <c r="I213" i="12"/>
  <c r="I212" i="12" s="1"/>
  <c r="K213" i="12"/>
  <c r="K212" i="12" s="1"/>
  <c r="O213" i="12"/>
  <c r="Q213" i="12"/>
  <c r="U213" i="12"/>
  <c r="U212" i="12" s="1"/>
  <c r="F220" i="12"/>
  <c r="G220" i="12" s="1"/>
  <c r="M220" i="12" s="1"/>
  <c r="I220" i="12"/>
  <c r="I219" i="12" s="1"/>
  <c r="K220" i="12"/>
  <c r="K219" i="12" s="1"/>
  <c r="O220" i="12"/>
  <c r="Q220" i="12"/>
  <c r="U220" i="12"/>
  <c r="F224" i="12"/>
  <c r="G224" i="12" s="1"/>
  <c r="M224" i="12" s="1"/>
  <c r="I224" i="12"/>
  <c r="K224" i="12"/>
  <c r="O224" i="12"/>
  <c r="O219" i="12" s="1"/>
  <c r="Q224" i="12"/>
  <c r="Q219" i="12" s="1"/>
  <c r="U224" i="12"/>
  <c r="U219" i="12" s="1"/>
  <c r="F227" i="12"/>
  <c r="G227" i="12" s="1"/>
  <c r="M227" i="12" s="1"/>
  <c r="M226" i="12" s="1"/>
  <c r="I227" i="12"/>
  <c r="I226" i="12" s="1"/>
  <c r="K227" i="12"/>
  <c r="K226" i="12" s="1"/>
  <c r="O227" i="12"/>
  <c r="O226" i="12" s="1"/>
  <c r="Q227" i="12"/>
  <c r="Q226" i="12" s="1"/>
  <c r="U227" i="12"/>
  <c r="U226" i="12" s="1"/>
  <c r="I20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G47" i="12" l="1"/>
  <c r="I53" i="1" s="1"/>
  <c r="M48" i="12"/>
  <c r="M127" i="12"/>
  <c r="M126" i="12" s="1"/>
  <c r="G126" i="12"/>
  <c r="I61" i="1" s="1"/>
  <c r="M219" i="12"/>
  <c r="Q202" i="12"/>
  <c r="I202" i="12"/>
  <c r="O126" i="12"/>
  <c r="I120" i="12"/>
  <c r="O113" i="12"/>
  <c r="I101" i="12"/>
  <c r="G101" i="12"/>
  <c r="I58" i="1" s="1"/>
  <c r="Q98" i="12"/>
  <c r="I98" i="12"/>
  <c r="U21" i="12"/>
  <c r="O8" i="12"/>
  <c r="M101" i="12"/>
  <c r="I51" i="12"/>
  <c r="Q51" i="12"/>
  <c r="K47" i="12"/>
  <c r="I21" i="12"/>
  <c r="Q21" i="12"/>
  <c r="U51" i="12"/>
  <c r="Q130" i="12"/>
  <c r="U126" i="12"/>
  <c r="Q120" i="12"/>
  <c r="K113" i="12"/>
  <c r="K95" i="12"/>
  <c r="O51" i="12"/>
  <c r="U47" i="12"/>
  <c r="I47" i="12"/>
  <c r="I39" i="12"/>
  <c r="O21" i="12"/>
  <c r="U8" i="12"/>
  <c r="K8" i="12"/>
  <c r="U202" i="12"/>
  <c r="K202" i="12"/>
  <c r="O130" i="12"/>
  <c r="U130" i="12"/>
  <c r="I126" i="12"/>
  <c r="Q126" i="12"/>
  <c r="O120" i="12"/>
  <c r="K120" i="12"/>
  <c r="I113" i="12"/>
  <c r="Q113" i="12"/>
  <c r="U98" i="12"/>
  <c r="K98" i="12"/>
  <c r="U95" i="12"/>
  <c r="I95" i="12"/>
  <c r="K51" i="12"/>
  <c r="Q47" i="12"/>
  <c r="O47" i="12"/>
  <c r="O39" i="12"/>
  <c r="K21" i="12"/>
  <c r="Q8" i="12"/>
  <c r="I8" i="12"/>
  <c r="G226" i="12"/>
  <c r="I69" i="1" s="1"/>
  <c r="I19" i="1" s="1"/>
  <c r="AC230" i="12"/>
  <c r="F39" i="1" s="1"/>
  <c r="H39" i="1" s="1"/>
  <c r="H40" i="1" s="1"/>
  <c r="U170" i="12"/>
  <c r="Q170" i="12"/>
  <c r="K170" i="12"/>
  <c r="I170" i="12"/>
  <c r="O170" i="12"/>
  <c r="U154" i="12"/>
  <c r="K154" i="12"/>
  <c r="I154" i="12"/>
  <c r="Q154" i="12"/>
  <c r="O154" i="12"/>
  <c r="I130" i="12"/>
  <c r="K130" i="12"/>
  <c r="M138" i="12"/>
  <c r="G130" i="12"/>
  <c r="G98" i="12"/>
  <c r="I57" i="1" s="1"/>
  <c r="M100" i="12"/>
  <c r="G8" i="12"/>
  <c r="I49" i="1" s="1"/>
  <c r="M10" i="12"/>
  <c r="M8" i="12" s="1"/>
  <c r="M201" i="12"/>
  <c r="M200" i="12" s="1"/>
  <c r="G200" i="12"/>
  <c r="I65" i="1" s="1"/>
  <c r="M155" i="12"/>
  <c r="M154" i="12" s="1"/>
  <c r="G154" i="12"/>
  <c r="I63" i="1" s="1"/>
  <c r="M96" i="12"/>
  <c r="M95" i="12" s="1"/>
  <c r="G95" i="12"/>
  <c r="I56" i="1" s="1"/>
  <c r="G51" i="12"/>
  <c r="I54" i="1" s="1"/>
  <c r="M52" i="12"/>
  <c r="M51" i="12" s="1"/>
  <c r="M22" i="12"/>
  <c r="M21" i="12" s="1"/>
  <c r="G21" i="12"/>
  <c r="I50" i="1" s="1"/>
  <c r="M40" i="12"/>
  <c r="M39" i="12" s="1"/>
  <c r="G39" i="12"/>
  <c r="I52" i="1" s="1"/>
  <c r="M130" i="12"/>
  <c r="M98" i="12"/>
  <c r="M47" i="12"/>
  <c r="G170" i="12"/>
  <c r="I64" i="1" s="1"/>
  <c r="M171" i="12"/>
  <c r="M170" i="12" s="1"/>
  <c r="M114" i="12"/>
  <c r="M113" i="12" s="1"/>
  <c r="G113" i="12"/>
  <c r="I59" i="1" s="1"/>
  <c r="M120" i="12"/>
  <c r="M94" i="12"/>
  <c r="M93" i="12" s="1"/>
  <c r="G93" i="12"/>
  <c r="I55" i="1" s="1"/>
  <c r="G212" i="12"/>
  <c r="I67" i="1" s="1"/>
  <c r="G120" i="12"/>
  <c r="I60" i="1" s="1"/>
  <c r="G219" i="12"/>
  <c r="I68" i="1" s="1"/>
  <c r="I18" i="1" s="1"/>
  <c r="G202" i="12"/>
  <c r="I66" i="1" s="1"/>
  <c r="I16" i="1" l="1"/>
  <c r="F40" i="1"/>
  <c r="G23" i="1" s="1"/>
  <c r="G24" i="1" s="1"/>
  <c r="G29" i="1" s="1"/>
  <c r="I39" i="1"/>
  <c r="I40" i="1" s="1"/>
  <c r="G28" i="1"/>
  <c r="G230" i="12"/>
  <c r="I62" i="1"/>
  <c r="J39" i="1"/>
  <c r="J40" i="1" l="1"/>
  <c r="I17" i="1"/>
  <c r="I21" i="1" s="1"/>
  <c r="I7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<sst xmlns="http://schemas.openxmlformats.org/spreadsheetml/2006/main" count="814" uniqueCount="369">
  <si>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</si>
  <si>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</si>
  <si>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</si>
  <si>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</si>
  <si>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</si>
  <si>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</si>
  <si>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</si>
  <si>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</si>
  <si>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</si>
  <si>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</si>
  <si>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</si>
  <si>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</si>
  <si>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</si>
  <si>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</si>
  <si>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</si>
  <si>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</si>
  <si>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</si>
  <si>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</si>
  <si>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</si>
  <si>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</si>
  <si>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</si>
  <si>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</si>
  <si>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</si>
  <si>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</si>
  <si>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</si>
  <si>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</si>
  <si>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</si>
  <si>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</si>
  <si>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</si>
  <si>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</si>
  <si>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</si>
  <si>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</si>
  <si>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</si>
  <si>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</si>
  <si>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</si>
  <si>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</si>
  <si>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</si>
  <si>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</si>
  <si>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</si>
  <si>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</si>
  <si>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</si>
  <si>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</si>
  <si>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</si>
  <si>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Kolín</t>
  </si>
  <si>
    <t>Rozpočet:</t>
  </si>
  <si>
    <t>Misto</t>
  </si>
  <si>
    <t>Jan Hájek</t>
  </si>
  <si>
    <t>STAVEBNÍ ÚPRAVY BYTOVÉ JEDNOTKY č. 9, Na Louži 951, Kolín</t>
  </si>
  <si>
    <t>Město Kolín</t>
  </si>
  <si>
    <t>Karlovo náměstí 78</t>
  </si>
  <si>
    <t>Kolín - Kolín I</t>
  </si>
  <si>
    <t>28002</t>
  </si>
  <si>
    <t>00235440</t>
  </si>
  <si>
    <t>CZ00235440</t>
  </si>
  <si>
    <t>Rozpočet</t>
  </si>
  <si>
    <t>Celkem za stavbu</t>
  </si>
  <si>
    <t>CZK</t>
  </si>
  <si>
    <t xml:space="preserve">Popis rozpočtu:  - </t>
  </si>
  <si>
    <t>byt ve 2.NP bez výtahu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</si>
  <si>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</si>
  <si>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</si>
  <si>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</si>
  <si>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</si>
  <si>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</si>
  <si>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</si>
  <si>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</si>
  <si>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</si>
  <si>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</si>
  <si>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</si>
  <si>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95</t>
  </si>
  <si>
    <t>Dokončovací kce na pozem.stav.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</si>
  <si>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</si>
  <si>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</si>
  <si>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</si>
  <si>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</si>
  <si>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</si>
  <si>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</si>
  <si>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</si>
  <si>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</si>
  <si>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</si>
  <si>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</si>
  <si>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</si>
  <si>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</si>
  <si>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763S</t>
  </si>
  <si>
    <t>Sádrokartonové konstrukce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</si>
  <si>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</si>
  <si>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</si>
  <si>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</si>
  <si>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</si>
  <si>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</si>
  <si>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</si>
  <si>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</si>
  <si>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</si>
  <si>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</si>
  <si>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</si>
  <si>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</si>
  <si>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</si>
  <si>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790</t>
  </si>
  <si>
    <t>Vnitřní vybavení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</si>
  <si>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</si>
  <si>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</si>
  <si>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</si>
  <si>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</si>
  <si>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</si>
  <si>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</si>
  <si>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</si>
  <si>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</si>
  <si>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</si>
  <si>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</si>
  <si>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</si>
  <si>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</si>
  <si>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</si>
  <si>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</si>
  <si>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</si>
  <si>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</si>
  <si>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</si>
  <si>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</si>
  <si>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</si>
  <si>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</si>
  <si>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</si>
  <si>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</si>
  <si>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</si>
  <si>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</si>
  <si>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</si>
  <si>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</si>
  <si>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</si>
  <si>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</si>
  <si>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</si>
  <si>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</si>
  <si>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</si>
  <si>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01</t>
  </si>
  <si>
    <t>Provedení sondy</t>
  </si>
  <si>
    <t>ks</t>
  </si>
  <si>
    <t>POL1_0</t>
  </si>
  <si>
    <t>342255024RT1</t>
  </si>
  <si>
    <t>Příčky z desek Ytong tl. 100 mm, desky Klasik, 599 x 249 x 100 mm</t>
  </si>
  <si>
    <t>m2</t>
  </si>
  <si>
    <t>(2,45+2,5)*3</t>
  </si>
  <si>
    <t>VV</t>
  </si>
  <si>
    <t>-0,8*1,97</t>
  </si>
  <si>
    <t>-0,7*1,97</t>
  </si>
  <si>
    <t>311271175R00</t>
  </si>
  <si>
    <t>Zdivo z tvárnic Ytong hladkých tl. 200 mm</t>
  </si>
  <si>
    <t>0,5*3</t>
  </si>
  <si>
    <t>346275111R00</t>
  </si>
  <si>
    <t>Přizdívky z desek Ytong tl. 50 mm</t>
  </si>
  <si>
    <t>v 9.02:</t>
  </si>
  <si>
    <t>0,63*2*1,2</t>
  </si>
  <si>
    <t>0,63*0,27</t>
  </si>
  <si>
    <t>317145311RXX</t>
  </si>
  <si>
    <t>Překlad nenosný Ytong NEP 100×249×1 250 mm</t>
  </si>
  <si>
    <t>kus</t>
  </si>
  <si>
    <t>612421221R00</t>
  </si>
  <si>
    <t>Oprava vápen.omítek stěn do 10 % pl. - hladkých</t>
  </si>
  <si>
    <t>(5,8*2+3,3*2)*3</t>
  </si>
  <si>
    <t>(5,8+1,55+2,4+0,5+0,18+0,5+1,92+3,03+4,42+2,3+2,45+0,74)*3</t>
  </si>
  <si>
    <t>612481211RT2</t>
  </si>
  <si>
    <t>Montáž výztužné sítě (perlinky) do stěrky - vnitřní stěny, včetně výztužné sítě a stěrkového tmelu Baumit</t>
  </si>
  <si>
    <t>na ytong:</t>
  </si>
  <si>
    <t>(0,5+0,5+2,5+2,5+2,45*2)*3</t>
  </si>
  <si>
    <t>602016193R00</t>
  </si>
  <si>
    <t>Penetrace hloubková stěn PROFI Akryl-Tiefengrund</t>
  </si>
  <si>
    <t>9.04:</t>
  </si>
  <si>
    <t>(3,3*2+5,8*2)*2,9</t>
  </si>
  <si>
    <t>(2,45*2+3,12*2)*2,9</t>
  </si>
  <si>
    <t>(3,13*2+4,42*2)*2,9</t>
  </si>
  <si>
    <t>612471411RT2</t>
  </si>
  <si>
    <t>Úprava vnitřních stěn aktivovaným štukem, s použitím suché maltové směsi</t>
  </si>
  <si>
    <t>610991111R00</t>
  </si>
  <si>
    <t>Zakrývání výplní vnitřních otvorů</t>
  </si>
  <si>
    <t>kpl</t>
  </si>
  <si>
    <t>771100012RAB</t>
  </si>
  <si>
    <t>Vyrovnání podkladu samonivelační hmotou v interiéru, nivelační hmota tl. 10 mm, s penetrací</t>
  </si>
  <si>
    <t>9.02:3,79</t>
  </si>
  <si>
    <t>9.01:5,75</t>
  </si>
  <si>
    <t>642942111RT3</t>
  </si>
  <si>
    <t>Osazení zárubní dveřních ocelových, pl. do 2,5 m2, včetně dodávky zárubně 700 x 1970 x 100 mm</t>
  </si>
  <si>
    <t>9.02:</t>
  </si>
  <si>
    <t>D2:1</t>
  </si>
  <si>
    <t>642942111RT4</t>
  </si>
  <si>
    <t>Osazení zárubní dveřních ocelových, pl. do 2,5 m2, včetně dodávky zárubně 800 x 1970 x 125 mm</t>
  </si>
  <si>
    <t>9.01:</t>
  </si>
  <si>
    <t>D1:</t>
  </si>
  <si>
    <t>2</t>
  </si>
  <si>
    <t>953941112T00</t>
  </si>
  <si>
    <t>Osazení revizních dvířek do zdiva, do 0,50 m2</t>
  </si>
  <si>
    <t>Dvířka revizní protipožární DK Mont 15 US zámek, 400x600 mm</t>
  </si>
  <si>
    <t>02</t>
  </si>
  <si>
    <t>Dvířka revizní 150x200 mm, pro obklad</t>
  </si>
  <si>
    <t>766812840R00</t>
  </si>
  <si>
    <t>Demontáž kuchyňských linek do 2,1 m</t>
  </si>
  <si>
    <t>776511820RT2</t>
  </si>
  <si>
    <t>Odstranění PVC a koberců lepených s podložkou, z ploch 10 - 20 m2</t>
  </si>
  <si>
    <t>5,7*2+2,85+12,05+18,81</t>
  </si>
  <si>
    <t>965081702R00</t>
  </si>
  <si>
    <t xml:space="preserve">Bourání soklíků z dlažeb keramických </t>
  </si>
  <si>
    <t>m</t>
  </si>
  <si>
    <t>2,06+0,87+1,06+0,24</t>
  </si>
  <si>
    <t>784402801R00</t>
  </si>
  <si>
    <t>Odstranění malby oškrábáním v místnosti H do 3,8 m</t>
  </si>
  <si>
    <t>(2*2+3,32*2)*3</t>
  </si>
  <si>
    <t>(2,7*2+0,43*2+4,42*2)*3</t>
  </si>
  <si>
    <t>978059521R00</t>
  </si>
  <si>
    <t>Odsekání vnitřních obkladů stěn do 2 m2</t>
  </si>
  <si>
    <t>chodba:</t>
  </si>
  <si>
    <t>1*2</t>
  </si>
  <si>
    <t>kuchyn:</t>
  </si>
  <si>
    <t>(2,02+0,6)*0,6</t>
  </si>
  <si>
    <t>koupelna:</t>
  </si>
  <si>
    <t>(1,13+1+1,13)*2</t>
  </si>
  <si>
    <t>968061125R00</t>
  </si>
  <si>
    <t>Vyvěšení dřevěných a plastových dveřních křídel pl. do 2 m2</t>
  </si>
  <si>
    <t>9.01:4</t>
  </si>
  <si>
    <t>968072455R00</t>
  </si>
  <si>
    <t>Vybourání kovových dveřních zárubní pl. do 2 m2</t>
  </si>
  <si>
    <t>0,8*1,97*4</t>
  </si>
  <si>
    <t>766111820R00</t>
  </si>
  <si>
    <t>Demontáž stěn plných</t>
  </si>
  <si>
    <t>P11:</t>
  </si>
  <si>
    <t>(1,1+0,64)*3</t>
  </si>
  <si>
    <t>Odstranění světel,elektro rozvodů, rozvodů ZTI, topných těles a ZP</t>
  </si>
  <si>
    <t>1</t>
  </si>
  <si>
    <t>obsahuje::</t>
  </si>
  <si>
    <t>P1,3,4,6,7,10:</t>
  </si>
  <si>
    <t>Lokální ostranění podlahy</t>
  </si>
  <si>
    <t>962031116R00</t>
  </si>
  <si>
    <t>Bourání příček z cihel pálených plných tl. 140 mm</t>
  </si>
  <si>
    <t>mezi 9.01/9.03:</t>
  </si>
  <si>
    <t>2,5*3</t>
  </si>
  <si>
    <t>962031124R00</t>
  </si>
  <si>
    <t>Bourání příček z cihel pálených plných tl.100 mm</t>
  </si>
  <si>
    <t>mezi 9.01/9.02:</t>
  </si>
  <si>
    <t>2*3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</si>
  <si>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</si>
  <si>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</si>
  <si>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</si>
  <si>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</si>
  <si>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</si>
  <si>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979011211R00</t>
  </si>
  <si>
    <t>Svislá doprava suti a vybour. hmot za 2.NP nošením</t>
  </si>
  <si>
    <t>03</t>
  </si>
  <si>
    <t>Kontejner 3m3/4t</t>
  </si>
  <si>
    <t>999281113R00</t>
  </si>
  <si>
    <t>Přesun hmot pro opravy a údržbu do výšky 48 m</t>
  </si>
  <si>
    <t>Provedení vnitřního rozvodu kanalizace</t>
  </si>
  <si>
    <t>Stavební přípomoce</t>
  </si>
  <si>
    <t>Provedení vnitřního rozvodu vodovodu</t>
  </si>
  <si>
    <t>Dodávka ZP dle tabulky</t>
  </si>
  <si>
    <t>obsahuje:</t>
  </si>
  <si>
    <t>Koupelnová sestava  s umyvadlem zrcadlem a osvětlením VitrA Mia 59x61x39,5 cm cordoba MIASET60C - 1x:</t>
  </si>
  <si>
    <t>Umyvadlová baterie SAT Mood bez výpusti chrom SATBSMOOD271 - 1x:</t>
  </si>
  <si>
    <t>Sprchové dveře 120 cm SAT Project SATPROMUD120CRT - 1x:</t>
  </si>
  <si>
    <t>Sprchová vanička obdélníková SAT Project 120x80 cm litý mramor SATSVPRO12080 - 1x:</t>
  </si>
  <si>
    <t>Polystyrenový nosič SAT pro sprchovou vaničku 120X80 cm SATNOSIC12080 - 1x:</t>
  </si>
  <si>
    <t>Sifon ke sprchové vaničce SAT Project 90 mm nerez plast SATESLIM90CRS - 1 x:</t>
  </si>
  <si>
    <t>Sprchová baterie SAT Mood se sprchovým setem 150 mm chrom SATBSMOOD268SET1 - 1x:</t>
  </si>
  <si>
    <t>Montáž ZP dle tabulky</t>
  </si>
  <si>
    <t>Provedení nových topných těles</t>
  </si>
  <si>
    <t>AQUALINE Direct-E ILE34T,rozměrech 450/1320, 400W - 1 x:</t>
  </si>
  <si>
    <t>KARMA Topidlo BETA 3 mechanic - 2 x:</t>
  </si>
  <si>
    <t>347016212R00</t>
  </si>
  <si>
    <t>Předstěna SDK, tl. 75 mm, ocel. kce CW, 2x RF 12,5 mm, bez izolace</t>
  </si>
  <si>
    <t>šachta:</t>
  </si>
  <si>
    <t>(0,6+1,1)*3</t>
  </si>
  <si>
    <t>416026124R00</t>
  </si>
  <si>
    <t>Podhled SDK,ocel.dvouúrov.kříž.rošt, 1x RFI 12,5mm</t>
  </si>
  <si>
    <t>5,75+3,79+11,05+18,81</t>
  </si>
  <si>
    <t>D1</t>
  </si>
  <si>
    <t xml:space="preserve">D+M, dveří vnitřních 800x1970 mm, levé, bílé, prosklené 1/3, klika-klika </t>
  </si>
  <si>
    <t>D2</t>
  </si>
  <si>
    <t xml:space="preserve">D+M, dveří vnitřních 700x1970 mm, plné, levé, bílé, klika-klika </t>
  </si>
  <si>
    <t>D3</t>
  </si>
  <si>
    <t>D+M, vstupních dveří 800/1970 mm, pravé, Protipožární EI/EW 30 DP3, vč. zárubně</t>
  </si>
  <si>
    <t>711212001RT2</t>
  </si>
  <si>
    <t>Nátěr hydroizolační včetně dodávky Mapegum WPS , včetně těsnících pásek a rohů</t>
  </si>
  <si>
    <t>3,79</t>
  </si>
  <si>
    <t>sokl:</t>
  </si>
  <si>
    <t>(2,45*2+1,54*2)*0,2</t>
  </si>
  <si>
    <t>stěny sprcha:</t>
  </si>
  <si>
    <t>(1+1,2+1)*2</t>
  </si>
  <si>
    <t>771575113T00</t>
  </si>
  <si>
    <t>Montáž podlahy z keramické dlažby 600 x 600 mm, do tmele</t>
  </si>
  <si>
    <t>1,97*0,87</t>
  </si>
  <si>
    <t>1,58*1,2</t>
  </si>
  <si>
    <t>1,55*3,12</t>
  </si>
  <si>
    <t>0,9*1,02</t>
  </si>
  <si>
    <t>0,8*0,15</t>
  </si>
  <si>
    <t>1*0,33</t>
  </si>
  <si>
    <t>Připevnění dlažby magnety, pro přístup k vodoměru a vaničce</t>
  </si>
  <si>
    <t>Dlažba Rako Betonico šedá 60x60 cm mat DAK62791.1</t>
  </si>
  <si>
    <t>9,8139*1,2-11,77668</t>
  </si>
  <si>
    <t>na celá balení:</t>
  </si>
  <si>
    <t>9*1,44</t>
  </si>
  <si>
    <t>998771204R00</t>
  </si>
  <si>
    <t>Přesun hmot pro podlahy z dlaždic, výšky do 36 m</t>
  </si>
  <si>
    <t>776101101T00</t>
  </si>
  <si>
    <t>Vysávání podkladu průmyslovým vysavačem pod povlakovou podlahou</t>
  </si>
  <si>
    <t>9.03:11,05</t>
  </si>
  <si>
    <t>9.04:18,81</t>
  </si>
  <si>
    <t>776521100R00</t>
  </si>
  <si>
    <t>Lepení povlakových podlah z pásů PVC na lepidlo</t>
  </si>
  <si>
    <t>PVC podlaha , Dekor dřeva (dub - šedobéžová)</t>
  </si>
  <si>
    <t>29,86*1,2</t>
  </si>
  <si>
    <t>776981112RT1</t>
  </si>
  <si>
    <t>Lišta hliníková přechod., stejná výška povl.podlah, profil 30/A, samolepicí, šířky 30 mm</t>
  </si>
  <si>
    <t>0,8*2</t>
  </si>
  <si>
    <t>776421100RT1</t>
  </si>
  <si>
    <t>Lepení podlahových soklíků z PVC a vinylu, pouze lepení - soklík ve specifikaci</t>
  </si>
  <si>
    <t>(5,8*2+3,3*2)</t>
  </si>
  <si>
    <t>3,13+4,42*2</t>
  </si>
  <si>
    <t>Obvodová soklová lišta v barvě podlahy</t>
  </si>
  <si>
    <t>bm</t>
  </si>
  <si>
    <t>30,17*1,1</t>
  </si>
  <si>
    <t>998776211R00</t>
  </si>
  <si>
    <t>Přesun hmot pro podlahy povlakové, výšky do 24 m</t>
  </si>
  <si>
    <t>781475120T00</t>
  </si>
  <si>
    <t>Montáž obkladu vnitřního keramického 300 x 600 mm, do tmele</t>
  </si>
  <si>
    <t>1,58*0,6</t>
  </si>
  <si>
    <t>1,73*0,6</t>
  </si>
  <si>
    <t>0,8*0,6</t>
  </si>
  <si>
    <t>0,6*0,6</t>
  </si>
  <si>
    <t>1,2*0,87</t>
  </si>
  <si>
    <t>1,2*0,74</t>
  </si>
  <si>
    <t>1,58*2,1</t>
  </si>
  <si>
    <t>1,2*2,1</t>
  </si>
  <si>
    <t>2,45*2,03</t>
  </si>
  <si>
    <t>1,94*2,1</t>
  </si>
  <si>
    <t>Obklad Rako Betonico bílošedá 30x60 cm mat , WAKVK790.1</t>
  </si>
  <si>
    <t>(18,0675-0,87*1,2)*1,2</t>
  </si>
  <si>
    <t>na celá balení:-20,4282</t>
  </si>
  <si>
    <t>15*1,44</t>
  </si>
  <si>
    <t>Obklad Rako Betonico šedá 30x60 cm mat WADVK791.1</t>
  </si>
  <si>
    <t>10*0,3*0,6-1,8</t>
  </si>
  <si>
    <t>2*1,44</t>
  </si>
  <si>
    <t>781497121RS2</t>
  </si>
  <si>
    <t>Lišta hliníková rohová k obkladům , profil RB, pro tloušťku obkladu 8 mm</t>
  </si>
  <si>
    <t>2,1</t>
  </si>
  <si>
    <t>781497111RS2</t>
  </si>
  <si>
    <t>Lišta hliníková ukončovacích k obkladům , profil RB, pro tloušťku obkladu 8 mm</t>
  </si>
  <si>
    <t>0,87+0,74+0,9</t>
  </si>
  <si>
    <t>Silikonování spár rohových a detailů</t>
  </si>
  <si>
    <t>998781203R00</t>
  </si>
  <si>
    <t>Přesun hmot pro obklady keramické, výšky do 24 m</t>
  </si>
  <si>
    <t>Nátěr ocelových zárubní, barva bílá RAL 9016</t>
  </si>
  <si>
    <t>784191201R00</t>
  </si>
  <si>
    <t>Penetrace podkladu hloubková Primalex 1x</t>
  </si>
  <si>
    <t>strop:5,75+3,79+11,05+18,81</t>
  </si>
  <si>
    <t>stěny:</t>
  </si>
  <si>
    <t>(5,8*2+3,3*2)*2,8</t>
  </si>
  <si>
    <t>(3,12*2+2,45*2)*2,8</t>
  </si>
  <si>
    <t>(3,13*2+4,42*2)*2,8</t>
  </si>
  <si>
    <t>(2,45*2+2,26*2)*0,8</t>
  </si>
  <si>
    <t>784195412R00</t>
  </si>
  <si>
    <t>Malba Primalex Polar, bílá, bez penetrace, 2 x</t>
  </si>
  <si>
    <t>Zakrývaní podlah, dveří a oken</t>
  </si>
  <si>
    <t>D+M, kuchyně vč. digestoře a sporáku</t>
  </si>
  <si>
    <t>Plynový sporák s elektrickou troubou, barva bílá, šířka 60 cm - 1x:</t>
  </si>
  <si>
    <t>Filtrační digestoř podstavná, bílá, LED osvětlení, tah cca 300 m3 - 1x:</t>
  </si>
  <si>
    <t>Nerezový dřez bez odkapávače + kuchyňská baterie páková - 1x:</t>
  </si>
  <si>
    <t>Provedení vnitřních rozvodů elektro, silnoproud, slaboproud</t>
  </si>
  <si>
    <t>kompletace ABB swing, bílá nebo podobné:</t>
  </si>
  <si>
    <t>vč. světe č. ,3 a 6:</t>
  </si>
  <si>
    <t>150000/100</t>
  </si>
  <si>
    <t>VRN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</si>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</sst>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0"/>
      <color rgb="FFFF000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38" xfId="0" applyNumberFormat="1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6" borderId="33" xfId="0" applyNumberFormat="1" applyFont="1" applyFill="1" applyBorder="1" applyAlignment="1">
      <alignment vertical="top" shrinkToFit="1"/>
    </xf>
    <xf numFmtId="0" fontId="19" fillId="7" borderId="0" xfId="0" applyFont="1" applyFill="1"/>
    <xf numFmtId="0" fontId="19" fillId="7" borderId="0" xfId="0" applyFont="1" applyFill="1" applyAlignment="1"/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9" fillId="7" borderId="0" xfId="0" applyNumberFormat="1" applyFont="1" applyFill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73"/>
  <sheetViews>
    <sheetView showGridLines="0" tabSelected="1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32" t="s">
        <v>42</v>
      </c>
      <c r="C1" s="233"/>
      <c r="D1" s="233"/>
      <c r="E1" s="233"/>
      <c r="F1" s="233"/>
      <c r="G1" s="233"/>
      <c r="H1" s="233"/>
      <c r="I1" s="233"/>
      <c r="J1" s="234"/>
    </row>
    <row r="2" spans="1:15" ht="23.25" customHeight="1" x14ac:dyDescent="0.2">
      <c r="A2" s="4"/>
      <c r="B2" s="79" t="s">
        <v>40</v>
      </c>
      <c r="C2" s="80"/>
      <c r="D2" s="249" t="s">
        <v>47</v>
      </c>
      <c r="E2" s="250"/>
      <c r="F2" s="250"/>
      <c r="G2" s="250"/>
      <c r="H2" s="250"/>
      <c r="I2" s="250"/>
      <c r="J2" s="251"/>
      <c r="O2" s="2"/>
    </row>
    <row r="3" spans="1:15" ht="23.25" customHeight="1" x14ac:dyDescent="0.2">
      <c r="A3" s="4"/>
      <c r="B3" s="81" t="s">
        <v>45</v>
      </c>
      <c r="C3" s="82"/>
      <c r="D3" s="211" t="s">
        <v>43</v>
      </c>
      <c r="E3" s="212"/>
      <c r="F3" s="212"/>
      <c r="G3" s="212"/>
      <c r="H3" s="212"/>
      <c r="I3" s="212"/>
      <c r="J3" s="213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48</v>
      </c>
      <c r="E5" s="25"/>
      <c r="F5" s="25"/>
      <c r="G5" s="25"/>
      <c r="H5" s="27" t="s">
        <v>33</v>
      </c>
      <c r="I5" s="89" t="s">
        <v>52</v>
      </c>
      <c r="J5" s="11"/>
    </row>
    <row r="6" spans="1:15" ht="15.75" customHeight="1" x14ac:dyDescent="0.2">
      <c r="A6" s="4"/>
      <c r="B6" s="39"/>
      <c r="C6" s="25"/>
      <c r="D6" s="89" t="s">
        <v>49</v>
      </c>
      <c r="E6" s="25"/>
      <c r="F6" s="25"/>
      <c r="G6" s="25"/>
      <c r="H6" s="27" t="s">
        <v>34</v>
      </c>
      <c r="I6" s="89" t="s">
        <v>53</v>
      </c>
      <c r="J6" s="11"/>
    </row>
    <row r="7" spans="1:15" ht="15.75" customHeight="1" x14ac:dyDescent="0.2">
      <c r="A7" s="4"/>
      <c r="B7" s="40"/>
      <c r="C7" s="90" t="s">
        <v>51</v>
      </c>
      <c r="D7" s="78" t="s">
        <v>50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4"/>
      <c r="E11" s="244"/>
      <c r="F11" s="244"/>
      <c r="G11" s="244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9"/>
      <c r="E12" s="229"/>
      <c r="F12" s="229"/>
      <c r="G12" s="229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30"/>
      <c r="E13" s="230"/>
      <c r="F13" s="230"/>
      <c r="G13" s="230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46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52"/>
      <c r="F15" s="252"/>
      <c r="G15" s="225"/>
      <c r="H15" s="225"/>
      <c r="I15" s="225" t="s">
        <v>28</v>
      </c>
      <c r="J15" s="226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7"/>
      <c r="F16" s="228"/>
      <c r="G16" s="227"/>
      <c r="H16" s="228"/>
      <c r="I16" s="227">
        <f>SUMIF(F49:F69,A16,I49:I69)+SUMIF(F49:F69,"PSU",I49:I69)</f>
        <v>0</v>
      </c>
      <c r="J16" s="241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7"/>
      <c r="F17" s="228"/>
      <c r="G17" s="227"/>
      <c r="H17" s="228"/>
      <c r="I17" s="227">
        <f>SUMIF(F49:F69,A17,I49:I69)</f>
        <v>0</v>
      </c>
      <c r="J17" s="241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7"/>
      <c r="F18" s="228"/>
      <c r="G18" s="227"/>
      <c r="H18" s="228"/>
      <c r="I18" s="227">
        <f>SUMIF(F49:F69,A18,I49:I69)</f>
        <v>0</v>
      </c>
      <c r="J18" s="241"/>
    </row>
    <row r="19" spans="1:10" ht="23.25" customHeight="1" x14ac:dyDescent="0.2">
      <c r="A19" s="140" t="s">
        <v>101</v>
      </c>
      <c r="B19" s="141" t="s">
        <v>26</v>
      </c>
      <c r="C19" s="56"/>
      <c r="D19" s="57"/>
      <c r="E19" s="227"/>
      <c r="F19" s="228"/>
      <c r="G19" s="227"/>
      <c r="H19" s="228"/>
      <c r="I19" s="227">
        <f>SUMIF(F49:F69,A19,I49:I69)</f>
        <v>0</v>
      </c>
      <c r="J19" s="241"/>
    </row>
    <row r="20" spans="1:10" ht="23.25" customHeight="1" x14ac:dyDescent="0.2">
      <c r="A20" s="140" t="s">
        <v>102</v>
      </c>
      <c r="B20" s="141" t="s">
        <v>27</v>
      </c>
      <c r="C20" s="56"/>
      <c r="D20" s="57"/>
      <c r="E20" s="227"/>
      <c r="F20" s="228"/>
      <c r="G20" s="227"/>
      <c r="H20" s="228"/>
      <c r="I20" s="227">
        <f>SUMIF(F49:F69,A20,I49:I69)</f>
        <v>0</v>
      </c>
      <c r="J20" s="241"/>
    </row>
    <row r="21" spans="1:10" ht="23.25" customHeight="1" x14ac:dyDescent="0.2">
      <c r="A21" s="4"/>
      <c r="B21" s="72" t="s">
        <v>28</v>
      </c>
      <c r="C21" s="73"/>
      <c r="D21" s="74"/>
      <c r="E21" s="242"/>
      <c r="F21" s="243"/>
      <c r="G21" s="242"/>
      <c r="H21" s="243"/>
      <c r="I21" s="242">
        <f>SUM(I16:J20)</f>
        <v>0</v>
      </c>
      <c r="J21" s="248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39">
        <f>ZakladDPHSniVypocet</f>
        <v>0</v>
      </c>
      <c r="H23" s="240"/>
      <c r="I23" s="240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6">
        <f>ZakladDPHSni*SazbaDPH1/100</f>
        <v>0</v>
      </c>
      <c r="H24" s="247"/>
      <c r="I24" s="247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9">
        <f>ZakladDPHZaklVypocet</f>
        <v>0</v>
      </c>
      <c r="H25" s="240"/>
      <c r="I25" s="240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5">
        <f>ZakladDPHZakl*SazbaDPH2/100</f>
        <v>0</v>
      </c>
      <c r="H26" s="236"/>
      <c r="I26" s="236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7">
        <f>0</f>
        <v>0</v>
      </c>
      <c r="H27" s="237"/>
      <c r="I27" s="237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24">
        <f>ZakladDPHSniVypocet+ZakladDPHZaklVypocet</f>
        <v>0</v>
      </c>
      <c r="H28" s="224"/>
      <c r="I28" s="224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8">
        <f>ZakladDPHSni+DPHSni+ZakladDPHZakl+DPHZakl+Zaokrouhleni</f>
        <v>0</v>
      </c>
      <c r="H29" s="238"/>
      <c r="I29" s="238"/>
      <c r="J29" s="117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46113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31"/>
      <c r="E34" s="231"/>
      <c r="F34" s="30"/>
      <c r="G34" s="231"/>
      <c r="H34" s="231"/>
      <c r="I34" s="231"/>
      <c r="J34" s="36"/>
    </row>
    <row r="35" spans="1:52" ht="12.75" customHeight="1" x14ac:dyDescent="0.2">
      <c r="A35" s="4"/>
      <c r="B35" s="4"/>
      <c r="C35" s="5"/>
      <c r="D35" s="245" t="s">
        <v>2</v>
      </c>
      <c r="E35" s="245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54</v>
      </c>
      <c r="C39" s="214" t="s">
        <v>47</v>
      </c>
      <c r="D39" s="215"/>
      <c r="E39" s="215"/>
      <c r="F39" s="106">
        <f>'Rozpočet Pol'!AC230</f>
        <v>0</v>
      </c>
      <c r="G39" s="107">
        <f>'Rozpočet Pol'!AD230</f>
        <v>0</v>
      </c>
      <c r="H39" s="108">
        <f>(F39*SazbaDPH1/100)+(G39*SazbaDPH2/100)</f>
        <v>0</v>
      </c>
      <c r="I39" s="108">
        <f>F39+G39+H39</f>
        <v>0</v>
      </c>
      <c r="J39" s="102" t="e">
        <f ca="1">IF(_xlfn.SINGLE(CenaCelkemVypocet)=0,"",I39/_xlfn.SINGLE(CenaCelkemVypocet)*100)</f>
        <v>#NAME?</v>
      </c>
    </row>
    <row r="40" spans="1:52" ht="25.5" hidden="1" customHeight="1" x14ac:dyDescent="0.2">
      <c r="A40" s="95"/>
      <c r="B40" s="216" t="s">
        <v>55</v>
      </c>
      <c r="C40" s="217"/>
      <c r="D40" s="217"/>
      <c r="E40" s="218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 t="e">
        <f ca="1">SUMIF(A39:A39,"=1",J39:J39)</f>
        <v>#NAME?</v>
      </c>
    </row>
    <row r="42" spans="1:52" x14ac:dyDescent="0.2">
      <c r="B42" s="201" t="s">
        <v>57</v>
      </c>
      <c r="C42" s="201"/>
      <c r="D42" s="201"/>
      <c r="E42" s="201"/>
      <c r="F42" s="201"/>
      <c r="G42" s="202"/>
      <c r="H42" s="201"/>
      <c r="I42" s="202"/>
      <c r="J42" s="202"/>
    </row>
    <row r="43" spans="1:52" x14ac:dyDescent="0.2">
      <c r="B43" s="219" t="s">
        <v>58</v>
      </c>
      <c r="C43" s="219"/>
      <c r="D43" s="219"/>
      <c r="E43" s="219"/>
      <c r="F43" s="219"/>
      <c r="G43" s="219"/>
      <c r="H43" s="219"/>
      <c r="I43" s="219"/>
      <c r="J43" s="219"/>
      <c r="AZ43" s="118" t="str">
        <f>B43</f>
        <v>byt ve 2.NP bez výtahu</v>
      </c>
    </row>
    <row r="46" spans="1:52" ht="15.75" x14ac:dyDescent="0.25">
      <c r="B46" s="119" t="s">
        <v>59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60</v>
      </c>
      <c r="G48" s="128"/>
      <c r="H48" s="128"/>
      <c r="I48" s="220" t="s">
        <v>28</v>
      </c>
      <c r="J48" s="220"/>
    </row>
    <row r="49" spans="1:10" ht="25.5" customHeight="1" x14ac:dyDescent="0.2">
      <c r="A49" s="121"/>
      <c r="B49" s="129" t="s">
        <v>61</v>
      </c>
      <c r="C49" s="222" t="s">
        <v>62</v>
      </c>
      <c r="D49" s="223"/>
      <c r="E49" s="223"/>
      <c r="F49" s="131" t="s">
        <v>23</v>
      </c>
      <c r="G49" s="132"/>
      <c r="H49" s="132"/>
      <c r="I49" s="221">
        <f>'Rozpočet Pol'!G8</f>
        <v>0</v>
      </c>
      <c r="J49" s="221"/>
    </row>
    <row r="50" spans="1:10" ht="25.5" customHeight="1" x14ac:dyDescent="0.2">
      <c r="A50" s="121"/>
      <c r="B50" s="123" t="s">
        <v>63</v>
      </c>
      <c r="C50" s="205" t="s">
        <v>64</v>
      </c>
      <c r="D50" s="206"/>
      <c r="E50" s="206"/>
      <c r="F50" s="133" t="s">
        <v>23</v>
      </c>
      <c r="G50" s="134"/>
      <c r="H50" s="134"/>
      <c r="I50" s="204">
        <f>'Rozpočet Pol'!G21</f>
        <v>0</v>
      </c>
      <c r="J50" s="204"/>
    </row>
    <row r="51" spans="1:10" ht="25.5" customHeight="1" x14ac:dyDescent="0.2">
      <c r="A51" s="121"/>
      <c r="B51" s="123" t="s">
        <v>65</v>
      </c>
      <c r="C51" s="205" t="s">
        <v>66</v>
      </c>
      <c r="D51" s="206"/>
      <c r="E51" s="206"/>
      <c r="F51" s="133" t="s">
        <v>23</v>
      </c>
      <c r="G51" s="134"/>
      <c r="H51" s="134"/>
      <c r="I51" s="204">
        <f>'Rozpočet Pol'!G35</f>
        <v>0</v>
      </c>
      <c r="J51" s="204"/>
    </row>
    <row r="52" spans="1:10" ht="25.5" customHeight="1" x14ac:dyDescent="0.2">
      <c r="A52" s="121"/>
      <c r="B52" s="123" t="s">
        <v>67</v>
      </c>
      <c r="C52" s="205" t="s">
        <v>68</v>
      </c>
      <c r="D52" s="206"/>
      <c r="E52" s="206"/>
      <c r="F52" s="133" t="s">
        <v>23</v>
      </c>
      <c r="G52" s="134"/>
      <c r="H52" s="134"/>
      <c r="I52" s="204">
        <f>'Rozpočet Pol'!G39</f>
        <v>0</v>
      </c>
      <c r="J52" s="204"/>
    </row>
    <row r="53" spans="1:10" ht="25.5" customHeight="1" x14ac:dyDescent="0.2">
      <c r="A53" s="121"/>
      <c r="B53" s="123" t="s">
        <v>69</v>
      </c>
      <c r="C53" s="205" t="s">
        <v>70</v>
      </c>
      <c r="D53" s="206"/>
      <c r="E53" s="206"/>
      <c r="F53" s="133" t="s">
        <v>23</v>
      </c>
      <c r="G53" s="134"/>
      <c r="H53" s="134"/>
      <c r="I53" s="204">
        <f>'Rozpočet Pol'!G47</f>
        <v>0</v>
      </c>
      <c r="J53" s="204"/>
    </row>
    <row r="54" spans="1:10" ht="25.5" customHeight="1" x14ac:dyDescent="0.2">
      <c r="A54" s="121"/>
      <c r="B54" s="123" t="s">
        <v>71</v>
      </c>
      <c r="C54" s="205" t="s">
        <v>72</v>
      </c>
      <c r="D54" s="206"/>
      <c r="E54" s="206"/>
      <c r="F54" s="133" t="s">
        <v>23</v>
      </c>
      <c r="G54" s="134"/>
      <c r="H54" s="134"/>
      <c r="I54" s="204">
        <f>'Rozpočet Pol'!G51</f>
        <v>0</v>
      </c>
      <c r="J54" s="204"/>
    </row>
    <row r="55" spans="1:10" ht="25.5" customHeight="1" x14ac:dyDescent="0.2">
      <c r="A55" s="121"/>
      <c r="B55" s="123" t="s">
        <v>73</v>
      </c>
      <c r="C55" s="205" t="s">
        <v>74</v>
      </c>
      <c r="D55" s="206"/>
      <c r="E55" s="206"/>
      <c r="F55" s="133" t="s">
        <v>23</v>
      </c>
      <c r="G55" s="134"/>
      <c r="H55" s="134"/>
      <c r="I55" s="204">
        <f>'Rozpočet Pol'!G93</f>
        <v>0</v>
      </c>
      <c r="J55" s="204"/>
    </row>
    <row r="56" spans="1:10" ht="25.5" customHeight="1" x14ac:dyDescent="0.2">
      <c r="A56" s="121"/>
      <c r="B56" s="123" t="s">
        <v>75</v>
      </c>
      <c r="C56" s="205" t="s">
        <v>76</v>
      </c>
      <c r="D56" s="206"/>
      <c r="E56" s="206"/>
      <c r="F56" s="133" t="s">
        <v>24</v>
      </c>
      <c r="G56" s="134"/>
      <c r="H56" s="134"/>
      <c r="I56" s="204">
        <f>'Rozpočet Pol'!G95</f>
        <v>0</v>
      </c>
      <c r="J56" s="204"/>
    </row>
    <row r="57" spans="1:10" ht="25.5" customHeight="1" x14ac:dyDescent="0.2">
      <c r="A57" s="121"/>
      <c r="B57" s="123" t="s">
        <v>77</v>
      </c>
      <c r="C57" s="205" t="s">
        <v>78</v>
      </c>
      <c r="D57" s="206"/>
      <c r="E57" s="206"/>
      <c r="F57" s="133" t="s">
        <v>24</v>
      </c>
      <c r="G57" s="134"/>
      <c r="H57" s="134"/>
      <c r="I57" s="204">
        <f>'Rozpočet Pol'!G98</f>
        <v>0</v>
      </c>
      <c r="J57" s="204"/>
    </row>
    <row r="58" spans="1:10" ht="25.5" customHeight="1" x14ac:dyDescent="0.2">
      <c r="A58" s="121"/>
      <c r="B58" s="123" t="s">
        <v>79</v>
      </c>
      <c r="C58" s="205" t="s">
        <v>80</v>
      </c>
      <c r="D58" s="206"/>
      <c r="E58" s="206"/>
      <c r="F58" s="133" t="s">
        <v>24</v>
      </c>
      <c r="G58" s="134"/>
      <c r="H58" s="134"/>
      <c r="I58" s="204">
        <f>'Rozpočet Pol'!G101</f>
        <v>0</v>
      </c>
      <c r="J58" s="204"/>
    </row>
    <row r="59" spans="1:10" ht="25.5" customHeight="1" x14ac:dyDescent="0.2">
      <c r="A59" s="121"/>
      <c r="B59" s="123" t="s">
        <v>81</v>
      </c>
      <c r="C59" s="205" t="s">
        <v>82</v>
      </c>
      <c r="D59" s="206"/>
      <c r="E59" s="206"/>
      <c r="F59" s="133" t="s">
        <v>24</v>
      </c>
      <c r="G59" s="134"/>
      <c r="H59" s="134"/>
      <c r="I59" s="204">
        <f>'Rozpočet Pol'!G113</f>
        <v>0</v>
      </c>
      <c r="J59" s="204"/>
    </row>
    <row r="60" spans="1:10" ht="25.5" customHeight="1" x14ac:dyDescent="0.2">
      <c r="A60" s="121"/>
      <c r="B60" s="123" t="s">
        <v>83</v>
      </c>
      <c r="C60" s="205" t="s">
        <v>84</v>
      </c>
      <c r="D60" s="206"/>
      <c r="E60" s="206"/>
      <c r="F60" s="133" t="s">
        <v>24</v>
      </c>
      <c r="G60" s="134"/>
      <c r="H60" s="134"/>
      <c r="I60" s="204">
        <f>'Rozpočet Pol'!G120</f>
        <v>0</v>
      </c>
      <c r="J60" s="204"/>
    </row>
    <row r="61" spans="1:10" ht="25.5" customHeight="1" x14ac:dyDescent="0.2">
      <c r="A61" s="121"/>
      <c r="B61" s="123" t="s">
        <v>85</v>
      </c>
      <c r="C61" s="205" t="s">
        <v>86</v>
      </c>
      <c r="D61" s="206"/>
      <c r="E61" s="206"/>
      <c r="F61" s="133" t="s">
        <v>24</v>
      </c>
      <c r="G61" s="134"/>
      <c r="H61" s="134"/>
      <c r="I61" s="204">
        <f>'Rozpočet Pol'!G126</f>
        <v>0</v>
      </c>
      <c r="J61" s="204"/>
    </row>
    <row r="62" spans="1:10" ht="25.5" customHeight="1" x14ac:dyDescent="0.2">
      <c r="A62" s="121"/>
      <c r="B62" s="123" t="s">
        <v>87</v>
      </c>
      <c r="C62" s="205" t="s">
        <v>88</v>
      </c>
      <c r="D62" s="206"/>
      <c r="E62" s="206"/>
      <c r="F62" s="133" t="s">
        <v>24</v>
      </c>
      <c r="G62" s="134"/>
      <c r="H62" s="134"/>
      <c r="I62" s="204">
        <f>'Rozpočet Pol'!G130</f>
        <v>0</v>
      </c>
      <c r="J62" s="204"/>
    </row>
    <row r="63" spans="1:10" ht="25.5" customHeight="1" x14ac:dyDescent="0.2">
      <c r="A63" s="121"/>
      <c r="B63" s="123" t="s">
        <v>89</v>
      </c>
      <c r="C63" s="205" t="s">
        <v>90</v>
      </c>
      <c r="D63" s="206"/>
      <c r="E63" s="206"/>
      <c r="F63" s="133" t="s">
        <v>24</v>
      </c>
      <c r="G63" s="134"/>
      <c r="H63" s="134"/>
      <c r="I63" s="204">
        <f>'Rozpočet Pol'!G154</f>
        <v>0</v>
      </c>
      <c r="J63" s="204"/>
    </row>
    <row r="64" spans="1:10" ht="25.5" customHeight="1" x14ac:dyDescent="0.2">
      <c r="A64" s="121"/>
      <c r="B64" s="123" t="s">
        <v>91</v>
      </c>
      <c r="C64" s="205" t="s">
        <v>92</v>
      </c>
      <c r="D64" s="206"/>
      <c r="E64" s="206"/>
      <c r="F64" s="133" t="s">
        <v>24</v>
      </c>
      <c r="G64" s="134"/>
      <c r="H64" s="134"/>
      <c r="I64" s="204">
        <f>'Rozpočet Pol'!G170</f>
        <v>0</v>
      </c>
      <c r="J64" s="204"/>
    </row>
    <row r="65" spans="1:10" ht="25.5" customHeight="1" x14ac:dyDescent="0.2">
      <c r="A65" s="121"/>
      <c r="B65" s="123" t="s">
        <v>93</v>
      </c>
      <c r="C65" s="205" t="s">
        <v>94</v>
      </c>
      <c r="D65" s="206"/>
      <c r="E65" s="206"/>
      <c r="F65" s="133" t="s">
        <v>24</v>
      </c>
      <c r="G65" s="134"/>
      <c r="H65" s="134"/>
      <c r="I65" s="204">
        <f>'Rozpočet Pol'!G200</f>
        <v>0</v>
      </c>
      <c r="J65" s="204"/>
    </row>
    <row r="66" spans="1:10" ht="25.5" customHeight="1" x14ac:dyDescent="0.2">
      <c r="A66" s="121"/>
      <c r="B66" s="123" t="s">
        <v>95</v>
      </c>
      <c r="C66" s="205" t="s">
        <v>96</v>
      </c>
      <c r="D66" s="206"/>
      <c r="E66" s="206"/>
      <c r="F66" s="133" t="s">
        <v>24</v>
      </c>
      <c r="G66" s="134"/>
      <c r="H66" s="134"/>
      <c r="I66" s="204">
        <f>'Rozpočet Pol'!G202</f>
        <v>0</v>
      </c>
      <c r="J66" s="204"/>
    </row>
    <row r="67" spans="1:10" ht="25.5" customHeight="1" x14ac:dyDescent="0.2">
      <c r="A67" s="121"/>
      <c r="B67" s="123" t="s">
        <v>97</v>
      </c>
      <c r="C67" s="205" t="s">
        <v>98</v>
      </c>
      <c r="D67" s="206"/>
      <c r="E67" s="206"/>
      <c r="F67" s="133" t="s">
        <v>24</v>
      </c>
      <c r="G67" s="134"/>
      <c r="H67" s="134"/>
      <c r="I67" s="204">
        <f>'Rozpočet Pol'!G212</f>
        <v>0</v>
      </c>
      <c r="J67" s="204"/>
    </row>
    <row r="68" spans="1:10" ht="25.5" customHeight="1" x14ac:dyDescent="0.2">
      <c r="A68" s="121"/>
      <c r="B68" s="123" t="s">
        <v>99</v>
      </c>
      <c r="C68" s="205" t="s">
        <v>100</v>
      </c>
      <c r="D68" s="206"/>
      <c r="E68" s="206"/>
      <c r="F68" s="133" t="s">
        <v>25</v>
      </c>
      <c r="G68" s="134"/>
      <c r="H68" s="134"/>
      <c r="I68" s="204">
        <f>'Rozpočet Pol'!G219</f>
        <v>0</v>
      </c>
      <c r="J68" s="204"/>
    </row>
    <row r="69" spans="1:10" ht="25.5" customHeight="1" x14ac:dyDescent="0.2">
      <c r="A69" s="121"/>
      <c r="B69" s="130" t="s">
        <v>101</v>
      </c>
      <c r="C69" s="208" t="s">
        <v>26</v>
      </c>
      <c r="D69" s="209"/>
      <c r="E69" s="209"/>
      <c r="F69" s="135" t="s">
        <v>101</v>
      </c>
      <c r="G69" s="136"/>
      <c r="H69" s="136"/>
      <c r="I69" s="207">
        <f>'Rozpočet Pol'!G226</f>
        <v>0</v>
      </c>
      <c r="J69" s="207"/>
    </row>
    <row r="70" spans="1:10" ht="25.5" customHeight="1" x14ac:dyDescent="0.2">
      <c r="A70" s="122"/>
      <c r="B70" s="126" t="s">
        <v>1</v>
      </c>
      <c r="C70" s="126"/>
      <c r="D70" s="127"/>
      <c r="E70" s="127"/>
      <c r="F70" s="137"/>
      <c r="G70" s="138"/>
      <c r="H70" s="138"/>
      <c r="I70" s="210">
        <f>SUM(I49:I69)</f>
        <v>0</v>
      </c>
      <c r="J70" s="210"/>
    </row>
    <row r="71" spans="1:10" x14ac:dyDescent="0.2">
      <c r="F71" s="139"/>
      <c r="G71" s="94"/>
      <c r="H71" s="139"/>
      <c r="I71" s="94"/>
      <c r="J71" s="94"/>
    </row>
    <row r="72" spans="1:10" x14ac:dyDescent="0.2">
      <c r="F72" s="139"/>
      <c r="G72" s="94"/>
      <c r="H72" s="139"/>
      <c r="I72" s="94"/>
      <c r="J72" s="94"/>
    </row>
    <row r="73" spans="1:10" x14ac:dyDescent="0.2">
      <c r="F73" s="139"/>
      <c r="G73" s="94"/>
      <c r="H73" s="139"/>
      <c r="I73" s="94"/>
      <c r="J73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66:J66"/>
    <mergeCell ref="C66:E66"/>
    <mergeCell ref="I67:J67"/>
    <mergeCell ref="C67:E67"/>
    <mergeCell ref="I68:J68"/>
    <mergeCell ref="C68:E68"/>
    <mergeCell ref="I69:J69"/>
    <mergeCell ref="C69:E69"/>
    <mergeCell ref="I70:J7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7" t="s">
        <v>41</v>
      </c>
      <c r="B2" s="76"/>
      <c r="C2" s="255"/>
      <c r="D2" s="255"/>
      <c r="E2" s="255"/>
      <c r="F2" s="255"/>
      <c r="G2" s="256"/>
    </row>
    <row r="3" spans="1:7" ht="24.95" hidden="1" customHeight="1" x14ac:dyDescent="0.2">
      <c r="A3" s="77" t="s">
        <v>7</v>
      </c>
      <c r="B3" s="76"/>
      <c r="C3" s="255"/>
      <c r="D3" s="255"/>
      <c r="E3" s="255"/>
      <c r="F3" s="255"/>
      <c r="G3" s="256"/>
    </row>
    <row r="4" spans="1:7" ht="24.95" hidden="1" customHeight="1" x14ac:dyDescent="0.2">
      <c r="A4" s="77" t="s">
        <v>8</v>
      </c>
      <c r="B4" s="76"/>
      <c r="C4" s="255"/>
      <c r="D4" s="255"/>
      <c r="E4" s="255"/>
      <c r="F4" s="255"/>
      <c r="G4" s="25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0"/>
  <sheetViews>
    <sheetView workbookViewId="0">
      <selection activeCell="AA218" sqref="AA218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104</v>
      </c>
    </row>
    <row r="2" spans="1:60" ht="24.95" customHeight="1" x14ac:dyDescent="0.2">
      <c r="A2" s="144" t="s">
        <v>103</v>
      </c>
      <c r="B2" s="142"/>
      <c r="C2" s="258" t="s">
        <v>47</v>
      </c>
      <c r="D2" s="259"/>
      <c r="E2" s="259"/>
      <c r="F2" s="259"/>
      <c r="G2" s="260"/>
      <c r="AE2" t="s">
        <v>105</v>
      </c>
    </row>
    <row r="3" spans="1:60" ht="24.95" customHeight="1" x14ac:dyDescent="0.2">
      <c r="A3" s="145" t="s">
        <v>7</v>
      </c>
      <c r="B3" s="143"/>
      <c r="C3" s="261" t="s">
        <v>43</v>
      </c>
      <c r="D3" s="262"/>
      <c r="E3" s="262"/>
      <c r="F3" s="262"/>
      <c r="G3" s="263"/>
      <c r="AE3" t="s">
        <v>106</v>
      </c>
    </row>
    <row r="4" spans="1:60" ht="24.95" hidden="1" customHeight="1" x14ac:dyDescent="0.2">
      <c r="A4" s="145" t="s">
        <v>8</v>
      </c>
      <c r="B4" s="143"/>
      <c r="C4" s="261"/>
      <c r="D4" s="262"/>
      <c r="E4" s="262"/>
      <c r="F4" s="262"/>
      <c r="G4" s="263"/>
      <c r="AE4" t="s">
        <v>107</v>
      </c>
    </row>
    <row r="5" spans="1:60" hidden="1" x14ac:dyDescent="0.2">
      <c r="A5" s="146" t="s">
        <v>108</v>
      </c>
      <c r="B5" s="147"/>
      <c r="C5" s="148"/>
      <c r="D5" s="149"/>
      <c r="E5" s="149"/>
      <c r="F5" s="149"/>
      <c r="G5" s="150"/>
      <c r="AE5" t="s">
        <v>109</v>
      </c>
    </row>
    <row r="7" spans="1:60" ht="38.25" x14ac:dyDescent="0.2">
      <c r="A7" s="155" t="s">
        <v>110</v>
      </c>
      <c r="B7" s="156" t="s">
        <v>111</v>
      </c>
      <c r="C7" s="156" t="s">
        <v>112</v>
      </c>
      <c r="D7" s="155" t="s">
        <v>113</v>
      </c>
      <c r="E7" s="155" t="s">
        <v>114</v>
      </c>
      <c r="F7" s="151" t="s">
        <v>115</v>
      </c>
      <c r="G7" s="174" t="s">
        <v>28</v>
      </c>
      <c r="H7" s="175" t="s">
        <v>29</v>
      </c>
      <c r="I7" s="175" t="s">
        <v>116</v>
      </c>
      <c r="J7" s="175" t="s">
        <v>30</v>
      </c>
      <c r="K7" s="175" t="s">
        <v>117</v>
      </c>
      <c r="L7" s="175" t="s">
        <v>118</v>
      </c>
      <c r="M7" s="175" t="s">
        <v>119</v>
      </c>
      <c r="N7" s="175" t="s">
        <v>120</v>
      </c>
      <c r="O7" s="175" t="s">
        <v>121</v>
      </c>
      <c r="P7" s="175" t="s">
        <v>122</v>
      </c>
      <c r="Q7" s="175" t="s">
        <v>123</v>
      </c>
      <c r="R7" s="175" t="s">
        <v>124</v>
      </c>
      <c r="S7" s="175" t="s">
        <v>125</v>
      </c>
      <c r="T7" s="175" t="s">
        <v>126</v>
      </c>
      <c r="U7" s="158" t="s">
        <v>127</v>
      </c>
    </row>
    <row r="8" spans="1:60" x14ac:dyDescent="0.2">
      <c r="A8" s="176" t="s">
        <v>128</v>
      </c>
      <c r="B8" s="177" t="s">
        <v>61</v>
      </c>
      <c r="C8" s="178" t="s">
        <v>62</v>
      </c>
      <c r="D8" s="179"/>
      <c r="E8" s="180"/>
      <c r="F8" s="181"/>
      <c r="G8" s="181">
        <f>SUMIF(AE9:AE20,"&lt;&gt;NOR",G9:G20)</f>
        <v>0</v>
      </c>
      <c r="H8" s="181"/>
      <c r="I8" s="181">
        <f>SUM(I9:I20)</f>
        <v>0</v>
      </c>
      <c r="J8" s="181"/>
      <c r="K8" s="181">
        <f>SUM(K9:K20)</f>
        <v>0</v>
      </c>
      <c r="L8" s="181"/>
      <c r="M8" s="181">
        <f>SUM(M9:M20)</f>
        <v>0</v>
      </c>
      <c r="N8" s="157"/>
      <c r="O8" s="157">
        <f>SUM(O9:O20)</f>
        <v>1.3152300000000001</v>
      </c>
      <c r="P8" s="157"/>
      <c r="Q8" s="157">
        <f>SUM(Q9:Q20)</f>
        <v>0</v>
      </c>
      <c r="R8" s="157"/>
      <c r="S8" s="157"/>
      <c r="T8" s="176"/>
      <c r="U8" s="157">
        <f>SUM(U9:U20)</f>
        <v>8.8500000000000014</v>
      </c>
      <c r="AE8" t="s">
        <v>129</v>
      </c>
    </row>
    <row r="9" spans="1:60" outlineLevel="1" x14ac:dyDescent="0.2">
      <c r="A9" s="153">
        <v>1</v>
      </c>
      <c r="B9" s="159" t="s">
        <v>130</v>
      </c>
      <c r="C9" s="193" t="s">
        <v>131</v>
      </c>
      <c r="D9" s="161" t="s">
        <v>132</v>
      </c>
      <c r="E9" s="168">
        <v>1</v>
      </c>
      <c r="F9" s="171">
        <f>H9+J9</f>
        <v>0</v>
      </c>
      <c r="G9" s="172">
        <f>ROUND(E9*F9,2)</f>
        <v>0</v>
      </c>
      <c r="H9" s="172"/>
      <c r="I9" s="172">
        <f>ROUND(E9*H9,2)</f>
        <v>0</v>
      </c>
      <c r="J9" s="172"/>
      <c r="K9" s="172">
        <f>ROUND(E9*J9,2)</f>
        <v>0</v>
      </c>
      <c r="L9" s="172">
        <v>12</v>
      </c>
      <c r="M9" s="172">
        <f>G9*(1+L9/100)</f>
        <v>0</v>
      </c>
      <c r="N9" s="162">
        <v>0</v>
      </c>
      <c r="O9" s="162">
        <f>ROUND(E9*N9,5)</f>
        <v>0</v>
      </c>
      <c r="P9" s="162">
        <v>0</v>
      </c>
      <c r="Q9" s="162">
        <f>ROUND(E9*P9,5)</f>
        <v>0</v>
      </c>
      <c r="R9" s="162"/>
      <c r="S9" s="162"/>
      <c r="T9" s="163">
        <v>0</v>
      </c>
      <c r="U9" s="162">
        <f>ROUND(E9*T9,2)</f>
        <v>0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133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134</v>
      </c>
      <c r="C10" s="193" t="s">
        <v>135</v>
      </c>
      <c r="D10" s="161" t="s">
        <v>136</v>
      </c>
      <c r="E10" s="168">
        <v>11.895</v>
      </c>
      <c r="F10" s="171">
        <f>H10+J10</f>
        <v>0</v>
      </c>
      <c r="G10" s="172">
        <f>ROUND(E10*F10,2)</f>
        <v>0</v>
      </c>
      <c r="H10" s="172"/>
      <c r="I10" s="172">
        <f>ROUND(E10*H10,2)</f>
        <v>0</v>
      </c>
      <c r="J10" s="172"/>
      <c r="K10" s="172">
        <f>ROUND(E10*J10,2)</f>
        <v>0</v>
      </c>
      <c r="L10" s="172">
        <v>12</v>
      </c>
      <c r="M10" s="172">
        <f>G10*(1+L10/100)</f>
        <v>0</v>
      </c>
      <c r="N10" s="162">
        <v>7.5340000000000004E-2</v>
      </c>
      <c r="O10" s="162">
        <f>ROUND(E10*N10,5)</f>
        <v>0.89617000000000002</v>
      </c>
      <c r="P10" s="162">
        <v>0</v>
      </c>
      <c r="Q10" s="162">
        <f>ROUND(E10*P10,5)</f>
        <v>0</v>
      </c>
      <c r="R10" s="162"/>
      <c r="S10" s="162"/>
      <c r="T10" s="163">
        <v>0.52915000000000001</v>
      </c>
      <c r="U10" s="162">
        <f>ROUND(E10*T10,2)</f>
        <v>6.29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133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3"/>
      <c r="B11" s="159"/>
      <c r="C11" s="194" t="s">
        <v>137</v>
      </c>
      <c r="D11" s="164"/>
      <c r="E11" s="169">
        <v>14.85</v>
      </c>
      <c r="F11" s="172"/>
      <c r="G11" s="172"/>
      <c r="H11" s="172"/>
      <c r="I11" s="172"/>
      <c r="J11" s="172"/>
      <c r="K11" s="172"/>
      <c r="L11" s="172"/>
      <c r="M11" s="172"/>
      <c r="N11" s="162"/>
      <c r="O11" s="162"/>
      <c r="P11" s="162"/>
      <c r="Q11" s="162"/>
      <c r="R11" s="162"/>
      <c r="S11" s="162"/>
      <c r="T11" s="163"/>
      <c r="U11" s="162"/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138</v>
      </c>
      <c r="AF11" s="152">
        <v>0</v>
      </c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53"/>
      <c r="B12" s="159"/>
      <c r="C12" s="194" t="s">
        <v>139</v>
      </c>
      <c r="D12" s="164"/>
      <c r="E12" s="169">
        <v>-1.5760000000000001</v>
      </c>
      <c r="F12" s="172"/>
      <c r="G12" s="172"/>
      <c r="H12" s="172"/>
      <c r="I12" s="172"/>
      <c r="J12" s="172"/>
      <c r="K12" s="172"/>
      <c r="L12" s="172"/>
      <c r="M12" s="172"/>
      <c r="N12" s="162"/>
      <c r="O12" s="162"/>
      <c r="P12" s="162"/>
      <c r="Q12" s="162"/>
      <c r="R12" s="162"/>
      <c r="S12" s="162"/>
      <c r="T12" s="163"/>
      <c r="U12" s="162"/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138</v>
      </c>
      <c r="AF12" s="152">
        <v>0</v>
      </c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3"/>
      <c r="B13" s="159"/>
      <c r="C13" s="194" t="s">
        <v>140</v>
      </c>
      <c r="D13" s="164"/>
      <c r="E13" s="169">
        <v>-1.379</v>
      </c>
      <c r="F13" s="172"/>
      <c r="G13" s="172"/>
      <c r="H13" s="172"/>
      <c r="I13" s="172"/>
      <c r="J13" s="172"/>
      <c r="K13" s="172"/>
      <c r="L13" s="172"/>
      <c r="M13" s="172"/>
      <c r="N13" s="162"/>
      <c r="O13" s="162"/>
      <c r="P13" s="162"/>
      <c r="Q13" s="162"/>
      <c r="R13" s="162"/>
      <c r="S13" s="162"/>
      <c r="T13" s="163"/>
      <c r="U13" s="162"/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138</v>
      </c>
      <c r="AF13" s="152">
        <v>0</v>
      </c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53">
        <v>3</v>
      </c>
      <c r="B14" s="159" t="s">
        <v>141</v>
      </c>
      <c r="C14" s="193" t="s">
        <v>142</v>
      </c>
      <c r="D14" s="161" t="s">
        <v>136</v>
      </c>
      <c r="E14" s="168">
        <v>1.5</v>
      </c>
      <c r="F14" s="171">
        <f>H14+J14</f>
        <v>0</v>
      </c>
      <c r="G14" s="172">
        <f>ROUND(E14*F14,2)</f>
        <v>0</v>
      </c>
      <c r="H14" s="172"/>
      <c r="I14" s="172">
        <f>ROUND(E14*H14,2)</f>
        <v>0</v>
      </c>
      <c r="J14" s="172"/>
      <c r="K14" s="172">
        <f>ROUND(E14*J14,2)</f>
        <v>0</v>
      </c>
      <c r="L14" s="172">
        <v>12</v>
      </c>
      <c r="M14" s="172">
        <f>G14*(1+L14/100)</f>
        <v>0</v>
      </c>
      <c r="N14" s="162">
        <v>0.15046000000000001</v>
      </c>
      <c r="O14" s="162">
        <f>ROUND(E14*N14,5)</f>
        <v>0.22569</v>
      </c>
      <c r="P14" s="162">
        <v>0</v>
      </c>
      <c r="Q14" s="162">
        <f>ROUND(E14*P14,5)</f>
        <v>0</v>
      </c>
      <c r="R14" s="162"/>
      <c r="S14" s="162"/>
      <c r="T14" s="163">
        <v>0.53400000000000003</v>
      </c>
      <c r="U14" s="162">
        <f>ROUND(E14*T14,2)</f>
        <v>0.8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133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/>
      <c r="B15" s="159"/>
      <c r="C15" s="194" t="s">
        <v>143</v>
      </c>
      <c r="D15" s="164"/>
      <c r="E15" s="169">
        <v>1.5</v>
      </c>
      <c r="F15" s="172"/>
      <c r="G15" s="172"/>
      <c r="H15" s="172"/>
      <c r="I15" s="172"/>
      <c r="J15" s="172"/>
      <c r="K15" s="172"/>
      <c r="L15" s="172"/>
      <c r="M15" s="172"/>
      <c r="N15" s="162"/>
      <c r="O15" s="162"/>
      <c r="P15" s="162"/>
      <c r="Q15" s="162"/>
      <c r="R15" s="162"/>
      <c r="S15" s="162"/>
      <c r="T15" s="163"/>
      <c r="U15" s="162"/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138</v>
      </c>
      <c r="AF15" s="152">
        <v>0</v>
      </c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3">
        <v>4</v>
      </c>
      <c r="B16" s="159" t="s">
        <v>144</v>
      </c>
      <c r="C16" s="193" t="s">
        <v>145</v>
      </c>
      <c r="D16" s="161" t="s">
        <v>136</v>
      </c>
      <c r="E16" s="168">
        <v>1.6820999999999999</v>
      </c>
      <c r="F16" s="171">
        <f>H16+J16</f>
        <v>0</v>
      </c>
      <c r="G16" s="172">
        <f>ROUND(E16*F16,2)</f>
        <v>0</v>
      </c>
      <c r="H16" s="172"/>
      <c r="I16" s="172">
        <f>ROUND(E16*H16,2)</f>
        <v>0</v>
      </c>
      <c r="J16" s="172"/>
      <c r="K16" s="172">
        <f>ROUND(E16*J16,2)</f>
        <v>0</v>
      </c>
      <c r="L16" s="172">
        <v>12</v>
      </c>
      <c r="M16" s="172">
        <f>G16*(1+L16/100)</f>
        <v>0</v>
      </c>
      <c r="N16" s="162">
        <v>9.3579999999999997E-2</v>
      </c>
      <c r="O16" s="162">
        <f>ROUND(E16*N16,5)</f>
        <v>0.15740999999999999</v>
      </c>
      <c r="P16" s="162">
        <v>0</v>
      </c>
      <c r="Q16" s="162">
        <f>ROUND(E16*P16,5)</f>
        <v>0</v>
      </c>
      <c r="R16" s="162"/>
      <c r="S16" s="162"/>
      <c r="T16" s="163">
        <v>0.66600000000000004</v>
      </c>
      <c r="U16" s="162">
        <f>ROUND(E16*T16,2)</f>
        <v>1.1200000000000001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133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/>
      <c r="B17" s="159"/>
      <c r="C17" s="194" t="s">
        <v>146</v>
      </c>
      <c r="D17" s="164"/>
      <c r="E17" s="169"/>
      <c r="F17" s="172"/>
      <c r="G17" s="172"/>
      <c r="H17" s="172"/>
      <c r="I17" s="172"/>
      <c r="J17" s="172"/>
      <c r="K17" s="172"/>
      <c r="L17" s="172"/>
      <c r="M17" s="172"/>
      <c r="N17" s="162"/>
      <c r="O17" s="162"/>
      <c r="P17" s="162"/>
      <c r="Q17" s="162"/>
      <c r="R17" s="162"/>
      <c r="S17" s="162"/>
      <c r="T17" s="163"/>
      <c r="U17" s="162"/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138</v>
      </c>
      <c r="AF17" s="152">
        <v>0</v>
      </c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53"/>
      <c r="B18" s="159"/>
      <c r="C18" s="194" t="s">
        <v>147</v>
      </c>
      <c r="D18" s="164"/>
      <c r="E18" s="169">
        <v>1.512</v>
      </c>
      <c r="F18" s="172"/>
      <c r="G18" s="172"/>
      <c r="H18" s="172"/>
      <c r="I18" s="172"/>
      <c r="J18" s="172"/>
      <c r="K18" s="172"/>
      <c r="L18" s="172"/>
      <c r="M18" s="172"/>
      <c r="N18" s="162"/>
      <c r="O18" s="162"/>
      <c r="P18" s="162"/>
      <c r="Q18" s="162"/>
      <c r="R18" s="162"/>
      <c r="S18" s="162"/>
      <c r="T18" s="163"/>
      <c r="U18" s="162"/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138</v>
      </c>
      <c r="AF18" s="152">
        <v>0</v>
      </c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3"/>
      <c r="B19" s="159"/>
      <c r="C19" s="194" t="s">
        <v>148</v>
      </c>
      <c r="D19" s="164"/>
      <c r="E19" s="169">
        <v>0.1701</v>
      </c>
      <c r="F19" s="172"/>
      <c r="G19" s="172"/>
      <c r="H19" s="172"/>
      <c r="I19" s="172"/>
      <c r="J19" s="172"/>
      <c r="K19" s="172"/>
      <c r="L19" s="172"/>
      <c r="M19" s="172"/>
      <c r="N19" s="162"/>
      <c r="O19" s="162"/>
      <c r="P19" s="162"/>
      <c r="Q19" s="162"/>
      <c r="R19" s="162"/>
      <c r="S19" s="162"/>
      <c r="T19" s="163"/>
      <c r="U19" s="162"/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138</v>
      </c>
      <c r="AF19" s="152">
        <v>0</v>
      </c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3">
        <v>5</v>
      </c>
      <c r="B20" s="159" t="s">
        <v>149</v>
      </c>
      <c r="C20" s="193" t="s">
        <v>150</v>
      </c>
      <c r="D20" s="161" t="s">
        <v>151</v>
      </c>
      <c r="E20" s="168">
        <v>2</v>
      </c>
      <c r="F20" s="171">
        <f>H20+J20</f>
        <v>0</v>
      </c>
      <c r="G20" s="172">
        <f>ROUND(E20*F20,2)</f>
        <v>0</v>
      </c>
      <c r="H20" s="172"/>
      <c r="I20" s="172">
        <f>ROUND(E20*H20,2)</f>
        <v>0</v>
      </c>
      <c r="J20" s="172"/>
      <c r="K20" s="172">
        <f>ROUND(E20*J20,2)</f>
        <v>0</v>
      </c>
      <c r="L20" s="172">
        <v>12</v>
      </c>
      <c r="M20" s="172">
        <f>G20*(1+L20/100)</f>
        <v>0</v>
      </c>
      <c r="N20" s="162">
        <v>1.7979999999999999E-2</v>
      </c>
      <c r="O20" s="162">
        <f>ROUND(E20*N20,5)</f>
        <v>3.5959999999999999E-2</v>
      </c>
      <c r="P20" s="162">
        <v>0</v>
      </c>
      <c r="Q20" s="162">
        <f>ROUND(E20*P20,5)</f>
        <v>0</v>
      </c>
      <c r="R20" s="162"/>
      <c r="S20" s="162"/>
      <c r="T20" s="163">
        <v>0.3175</v>
      </c>
      <c r="U20" s="162">
        <f>ROUND(E20*T20,2)</f>
        <v>0.64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133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x14ac:dyDescent="0.2">
      <c r="A21" s="154" t="s">
        <v>128</v>
      </c>
      <c r="B21" s="160" t="s">
        <v>63</v>
      </c>
      <c r="C21" s="195" t="s">
        <v>64</v>
      </c>
      <c r="D21" s="165"/>
      <c r="E21" s="170"/>
      <c r="F21" s="173"/>
      <c r="G21" s="173">
        <f>SUMIF(AE22:AE34,"&lt;&gt;NOR",G22:G34)</f>
        <v>0</v>
      </c>
      <c r="H21" s="173"/>
      <c r="I21" s="173">
        <f>SUM(I22:I34)</f>
        <v>0</v>
      </c>
      <c r="J21" s="173"/>
      <c r="K21" s="173">
        <f>SUM(K22:K34)</f>
        <v>0</v>
      </c>
      <c r="L21" s="173"/>
      <c r="M21" s="173">
        <f>SUM(M22:M34)</f>
        <v>0</v>
      </c>
      <c r="N21" s="166"/>
      <c r="O21" s="166">
        <f>SUM(O22:O34)</f>
        <v>1.54776</v>
      </c>
      <c r="P21" s="166"/>
      <c r="Q21" s="166">
        <f>SUM(Q22:Q34)</f>
        <v>0</v>
      </c>
      <c r="R21" s="166"/>
      <c r="S21" s="166"/>
      <c r="T21" s="167"/>
      <c r="U21" s="166">
        <f>SUM(U22:U34)</f>
        <v>67.64</v>
      </c>
      <c r="AE21" t="s">
        <v>129</v>
      </c>
    </row>
    <row r="22" spans="1:60" outlineLevel="1" x14ac:dyDescent="0.2">
      <c r="A22" s="153">
        <v>6</v>
      </c>
      <c r="B22" s="159" t="s">
        <v>152</v>
      </c>
      <c r="C22" s="193" t="s">
        <v>153</v>
      </c>
      <c r="D22" s="161" t="s">
        <v>136</v>
      </c>
      <c r="E22" s="168">
        <v>131.97</v>
      </c>
      <c r="F22" s="171">
        <f>H22+J22</f>
        <v>0</v>
      </c>
      <c r="G22" s="172">
        <f>ROUND(E22*F22,2)</f>
        <v>0</v>
      </c>
      <c r="H22" s="172"/>
      <c r="I22" s="172">
        <f>ROUND(E22*H22,2)</f>
        <v>0</v>
      </c>
      <c r="J22" s="172"/>
      <c r="K22" s="172">
        <f>ROUND(E22*J22,2)</f>
        <v>0</v>
      </c>
      <c r="L22" s="172">
        <v>12</v>
      </c>
      <c r="M22" s="172">
        <f>G22*(1+L22/100)</f>
        <v>0</v>
      </c>
      <c r="N22" s="162">
        <v>5.3400000000000001E-3</v>
      </c>
      <c r="O22" s="162">
        <f>ROUND(E22*N22,5)</f>
        <v>0.70472000000000001</v>
      </c>
      <c r="P22" s="162">
        <v>0</v>
      </c>
      <c r="Q22" s="162">
        <f>ROUND(E22*P22,5)</f>
        <v>0</v>
      </c>
      <c r="R22" s="162"/>
      <c r="S22" s="162"/>
      <c r="T22" s="163">
        <v>0.10854999999999999</v>
      </c>
      <c r="U22" s="162">
        <f>ROUND(E22*T22,2)</f>
        <v>14.33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133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3"/>
      <c r="B23" s="159"/>
      <c r="C23" s="194" t="s">
        <v>154</v>
      </c>
      <c r="D23" s="164"/>
      <c r="E23" s="169">
        <v>54.6</v>
      </c>
      <c r="F23" s="172"/>
      <c r="G23" s="172"/>
      <c r="H23" s="172"/>
      <c r="I23" s="172"/>
      <c r="J23" s="172"/>
      <c r="K23" s="172"/>
      <c r="L23" s="172"/>
      <c r="M23" s="172"/>
      <c r="N23" s="162"/>
      <c r="O23" s="162"/>
      <c r="P23" s="162"/>
      <c r="Q23" s="162"/>
      <c r="R23" s="162"/>
      <c r="S23" s="162"/>
      <c r="T23" s="163"/>
      <c r="U23" s="162"/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138</v>
      </c>
      <c r="AF23" s="152">
        <v>0</v>
      </c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ht="22.5" outlineLevel="1" x14ac:dyDescent="0.2">
      <c r="A24" s="153"/>
      <c r="B24" s="159"/>
      <c r="C24" s="194" t="s">
        <v>155</v>
      </c>
      <c r="D24" s="164"/>
      <c r="E24" s="169">
        <v>77.37</v>
      </c>
      <c r="F24" s="172"/>
      <c r="G24" s="172"/>
      <c r="H24" s="172"/>
      <c r="I24" s="172"/>
      <c r="J24" s="172"/>
      <c r="K24" s="172"/>
      <c r="L24" s="172"/>
      <c r="M24" s="172"/>
      <c r="N24" s="162"/>
      <c r="O24" s="162"/>
      <c r="P24" s="162"/>
      <c r="Q24" s="162"/>
      <c r="R24" s="162"/>
      <c r="S24" s="162"/>
      <c r="T24" s="163"/>
      <c r="U24" s="162"/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138</v>
      </c>
      <c r="AF24" s="152">
        <v>0</v>
      </c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33.75" outlineLevel="1" x14ac:dyDescent="0.2">
      <c r="A25" s="153">
        <v>7</v>
      </c>
      <c r="B25" s="159" t="s">
        <v>156</v>
      </c>
      <c r="C25" s="193" t="s">
        <v>157</v>
      </c>
      <c r="D25" s="161" t="s">
        <v>136</v>
      </c>
      <c r="E25" s="168">
        <v>32.700000000000003</v>
      </c>
      <c r="F25" s="171">
        <f>H25+J25</f>
        <v>0</v>
      </c>
      <c r="G25" s="172">
        <f>ROUND(E25*F25,2)</f>
        <v>0</v>
      </c>
      <c r="H25" s="172"/>
      <c r="I25" s="172">
        <f>ROUND(E25*H25,2)</f>
        <v>0</v>
      </c>
      <c r="J25" s="172"/>
      <c r="K25" s="172">
        <f>ROUND(E25*J25,2)</f>
        <v>0</v>
      </c>
      <c r="L25" s="172">
        <v>12</v>
      </c>
      <c r="M25" s="172">
        <f>G25*(1+L25/100)</f>
        <v>0</v>
      </c>
      <c r="N25" s="162">
        <v>3.6700000000000001E-3</v>
      </c>
      <c r="O25" s="162">
        <f>ROUND(E25*N25,5)</f>
        <v>0.12001000000000001</v>
      </c>
      <c r="P25" s="162">
        <v>0</v>
      </c>
      <c r="Q25" s="162">
        <f>ROUND(E25*P25,5)</f>
        <v>0</v>
      </c>
      <c r="R25" s="162"/>
      <c r="S25" s="162"/>
      <c r="T25" s="163">
        <v>0.36199999999999999</v>
      </c>
      <c r="U25" s="162">
        <f>ROUND(E25*T25,2)</f>
        <v>11.84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133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3"/>
      <c r="B26" s="159"/>
      <c r="C26" s="194" t="s">
        <v>158</v>
      </c>
      <c r="D26" s="164"/>
      <c r="E26" s="169"/>
      <c r="F26" s="172"/>
      <c r="G26" s="172"/>
      <c r="H26" s="172"/>
      <c r="I26" s="172"/>
      <c r="J26" s="172"/>
      <c r="K26" s="172"/>
      <c r="L26" s="172"/>
      <c r="M26" s="172"/>
      <c r="N26" s="162"/>
      <c r="O26" s="162"/>
      <c r="P26" s="162"/>
      <c r="Q26" s="162"/>
      <c r="R26" s="162"/>
      <c r="S26" s="162"/>
      <c r="T26" s="163"/>
      <c r="U26" s="162"/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138</v>
      </c>
      <c r="AF26" s="152">
        <v>0</v>
      </c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3"/>
      <c r="B27" s="159"/>
      <c r="C27" s="194" t="s">
        <v>159</v>
      </c>
      <c r="D27" s="164"/>
      <c r="E27" s="169">
        <v>32.700000000000003</v>
      </c>
      <c r="F27" s="172"/>
      <c r="G27" s="172"/>
      <c r="H27" s="172"/>
      <c r="I27" s="172"/>
      <c r="J27" s="172"/>
      <c r="K27" s="172"/>
      <c r="L27" s="172"/>
      <c r="M27" s="172"/>
      <c r="N27" s="162"/>
      <c r="O27" s="162"/>
      <c r="P27" s="162"/>
      <c r="Q27" s="162"/>
      <c r="R27" s="162"/>
      <c r="S27" s="162"/>
      <c r="T27" s="163"/>
      <c r="U27" s="162"/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138</v>
      </c>
      <c r="AF27" s="152">
        <v>0</v>
      </c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53">
        <v>8</v>
      </c>
      <c r="B28" s="159" t="s">
        <v>160</v>
      </c>
      <c r="C28" s="193" t="s">
        <v>161</v>
      </c>
      <c r="D28" s="161" t="s">
        <v>136</v>
      </c>
      <c r="E28" s="168">
        <v>128.876</v>
      </c>
      <c r="F28" s="171">
        <f>H28+J28</f>
        <v>0</v>
      </c>
      <c r="G28" s="172">
        <f>ROUND(E28*F28,2)</f>
        <v>0</v>
      </c>
      <c r="H28" s="172"/>
      <c r="I28" s="172">
        <f>ROUND(E28*H28,2)</f>
        <v>0</v>
      </c>
      <c r="J28" s="172"/>
      <c r="K28" s="172">
        <f>ROUND(E28*J28,2)</f>
        <v>0</v>
      </c>
      <c r="L28" s="172">
        <v>12</v>
      </c>
      <c r="M28" s="172">
        <f>G28*(1+L28/100)</f>
        <v>0</v>
      </c>
      <c r="N28" s="162">
        <v>3.2000000000000003E-4</v>
      </c>
      <c r="O28" s="162">
        <f>ROUND(E28*N28,5)</f>
        <v>4.1239999999999999E-2</v>
      </c>
      <c r="P28" s="162">
        <v>0</v>
      </c>
      <c r="Q28" s="162">
        <f>ROUND(E28*P28,5)</f>
        <v>0</v>
      </c>
      <c r="R28" s="162"/>
      <c r="S28" s="162"/>
      <c r="T28" s="163">
        <v>7.0000000000000007E-2</v>
      </c>
      <c r="U28" s="162">
        <f>ROUND(E28*T28,2)</f>
        <v>9.02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133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3"/>
      <c r="B29" s="159"/>
      <c r="C29" s="194" t="s">
        <v>162</v>
      </c>
      <c r="D29" s="164"/>
      <c r="E29" s="169"/>
      <c r="F29" s="172"/>
      <c r="G29" s="172"/>
      <c r="H29" s="172"/>
      <c r="I29" s="172"/>
      <c r="J29" s="172"/>
      <c r="K29" s="172"/>
      <c r="L29" s="172"/>
      <c r="M29" s="172"/>
      <c r="N29" s="162"/>
      <c r="O29" s="162"/>
      <c r="P29" s="162"/>
      <c r="Q29" s="162"/>
      <c r="R29" s="162"/>
      <c r="S29" s="162"/>
      <c r="T29" s="163"/>
      <c r="U29" s="162"/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138</v>
      </c>
      <c r="AF29" s="152">
        <v>0</v>
      </c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3"/>
      <c r="B30" s="159"/>
      <c r="C30" s="194" t="s">
        <v>163</v>
      </c>
      <c r="D30" s="164"/>
      <c r="E30" s="169">
        <v>52.78</v>
      </c>
      <c r="F30" s="172"/>
      <c r="G30" s="172"/>
      <c r="H30" s="172"/>
      <c r="I30" s="172"/>
      <c r="J30" s="172"/>
      <c r="K30" s="172"/>
      <c r="L30" s="172"/>
      <c r="M30" s="172"/>
      <c r="N30" s="162"/>
      <c r="O30" s="162"/>
      <c r="P30" s="162"/>
      <c r="Q30" s="162"/>
      <c r="R30" s="162"/>
      <c r="S30" s="162"/>
      <c r="T30" s="163"/>
      <c r="U30" s="162"/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138</v>
      </c>
      <c r="AF30" s="152">
        <v>0</v>
      </c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3"/>
      <c r="B31" s="159"/>
      <c r="C31" s="194" t="s">
        <v>164</v>
      </c>
      <c r="D31" s="164"/>
      <c r="E31" s="169">
        <v>32.305999999999997</v>
      </c>
      <c r="F31" s="172"/>
      <c r="G31" s="172"/>
      <c r="H31" s="172"/>
      <c r="I31" s="172"/>
      <c r="J31" s="172"/>
      <c r="K31" s="172"/>
      <c r="L31" s="172"/>
      <c r="M31" s="172"/>
      <c r="N31" s="162"/>
      <c r="O31" s="162"/>
      <c r="P31" s="162"/>
      <c r="Q31" s="162"/>
      <c r="R31" s="162"/>
      <c r="S31" s="162"/>
      <c r="T31" s="163"/>
      <c r="U31" s="162"/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138</v>
      </c>
      <c r="AF31" s="152">
        <v>0</v>
      </c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3"/>
      <c r="B32" s="159"/>
      <c r="C32" s="194" t="s">
        <v>165</v>
      </c>
      <c r="D32" s="164"/>
      <c r="E32" s="169">
        <v>43.79</v>
      </c>
      <c r="F32" s="172"/>
      <c r="G32" s="172"/>
      <c r="H32" s="172"/>
      <c r="I32" s="172"/>
      <c r="J32" s="172"/>
      <c r="K32" s="172"/>
      <c r="L32" s="172"/>
      <c r="M32" s="172"/>
      <c r="N32" s="162"/>
      <c r="O32" s="162"/>
      <c r="P32" s="162"/>
      <c r="Q32" s="162"/>
      <c r="R32" s="162"/>
      <c r="S32" s="162"/>
      <c r="T32" s="163"/>
      <c r="U32" s="162"/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138</v>
      </c>
      <c r="AF32" s="152">
        <v>0</v>
      </c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ht="22.5" outlineLevel="1" x14ac:dyDescent="0.2">
      <c r="A33" s="153">
        <v>9</v>
      </c>
      <c r="B33" s="159" t="s">
        <v>166</v>
      </c>
      <c r="C33" s="193" t="s">
        <v>167</v>
      </c>
      <c r="D33" s="161" t="s">
        <v>136</v>
      </c>
      <c r="E33" s="168">
        <v>128.876</v>
      </c>
      <c r="F33" s="171">
        <f>H33+J33</f>
        <v>0</v>
      </c>
      <c r="G33" s="172">
        <f>ROUND(E33*F33,2)</f>
        <v>0</v>
      </c>
      <c r="H33" s="172"/>
      <c r="I33" s="172">
        <f>ROUND(E33*H33,2)</f>
        <v>0</v>
      </c>
      <c r="J33" s="172"/>
      <c r="K33" s="172">
        <f>ROUND(E33*J33,2)</f>
        <v>0</v>
      </c>
      <c r="L33" s="172">
        <v>12</v>
      </c>
      <c r="M33" s="172">
        <f>G33*(1+L33/100)</f>
        <v>0</v>
      </c>
      <c r="N33" s="162">
        <v>5.2900000000000004E-3</v>
      </c>
      <c r="O33" s="162">
        <f>ROUND(E33*N33,5)</f>
        <v>0.68174999999999997</v>
      </c>
      <c r="P33" s="162">
        <v>0</v>
      </c>
      <c r="Q33" s="162">
        <f>ROUND(E33*P33,5)</f>
        <v>0</v>
      </c>
      <c r="R33" s="162"/>
      <c r="S33" s="162"/>
      <c r="T33" s="163">
        <v>0.25115999999999999</v>
      </c>
      <c r="U33" s="162">
        <f>ROUND(E33*T33,2)</f>
        <v>32.369999999999997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133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53">
        <v>10</v>
      </c>
      <c r="B34" s="159" t="s">
        <v>168</v>
      </c>
      <c r="C34" s="193" t="s">
        <v>169</v>
      </c>
      <c r="D34" s="161" t="s">
        <v>170</v>
      </c>
      <c r="E34" s="168">
        <v>1</v>
      </c>
      <c r="F34" s="171">
        <f>H34+J34</f>
        <v>0</v>
      </c>
      <c r="G34" s="172">
        <f>ROUND(E34*F34,2)</f>
        <v>0</v>
      </c>
      <c r="H34" s="172"/>
      <c r="I34" s="172">
        <f>ROUND(E34*H34,2)</f>
        <v>0</v>
      </c>
      <c r="J34" s="172"/>
      <c r="K34" s="172">
        <f>ROUND(E34*J34,2)</f>
        <v>0</v>
      </c>
      <c r="L34" s="172">
        <v>12</v>
      </c>
      <c r="M34" s="172">
        <f>G34*(1+L34/100)</f>
        <v>0</v>
      </c>
      <c r="N34" s="162">
        <v>4.0000000000000003E-5</v>
      </c>
      <c r="O34" s="162">
        <f>ROUND(E34*N34,5)</f>
        <v>4.0000000000000003E-5</v>
      </c>
      <c r="P34" s="162">
        <v>0</v>
      </c>
      <c r="Q34" s="162">
        <f>ROUND(E34*P34,5)</f>
        <v>0</v>
      </c>
      <c r="R34" s="162"/>
      <c r="S34" s="162"/>
      <c r="T34" s="163">
        <v>7.8E-2</v>
      </c>
      <c r="U34" s="162">
        <f>ROUND(E34*T34,2)</f>
        <v>0.08</v>
      </c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133</v>
      </c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x14ac:dyDescent="0.2">
      <c r="A35" s="154" t="s">
        <v>128</v>
      </c>
      <c r="B35" s="160" t="s">
        <v>65</v>
      </c>
      <c r="C35" s="195" t="s">
        <v>66</v>
      </c>
      <c r="D35" s="165"/>
      <c r="E35" s="170"/>
      <c r="F35" s="173"/>
      <c r="G35" s="173">
        <f>SUMIF(AE36:AE38,"&lt;&gt;NOR",G36:G38)</f>
        <v>0</v>
      </c>
      <c r="H35" s="173"/>
      <c r="I35" s="173">
        <f>SUM(I36:I38)</f>
        <v>0</v>
      </c>
      <c r="J35" s="173"/>
      <c r="K35" s="173">
        <f>SUM(K36:K38)</f>
        <v>0</v>
      </c>
      <c r="L35" s="173"/>
      <c r="M35" s="173">
        <f>SUM(M36:M38)</f>
        <v>0</v>
      </c>
      <c r="N35" s="166"/>
      <c r="O35" s="166">
        <f>SUM(O36:O38)</f>
        <v>0.17277000000000001</v>
      </c>
      <c r="P35" s="166"/>
      <c r="Q35" s="166">
        <f>SUM(Q36:Q38)</f>
        <v>0</v>
      </c>
      <c r="R35" s="166"/>
      <c r="S35" s="166"/>
      <c r="T35" s="167"/>
      <c r="U35" s="166">
        <f>SUM(U36:U38)</f>
        <v>3.94</v>
      </c>
      <c r="AE35" t="s">
        <v>129</v>
      </c>
    </row>
    <row r="36" spans="1:60" ht="22.5" outlineLevel="1" x14ac:dyDescent="0.2">
      <c r="A36" s="153">
        <v>11</v>
      </c>
      <c r="B36" s="159" t="s">
        <v>171</v>
      </c>
      <c r="C36" s="193" t="s">
        <v>172</v>
      </c>
      <c r="D36" s="161" t="s">
        <v>136</v>
      </c>
      <c r="E36" s="168">
        <v>9.5399999999999991</v>
      </c>
      <c r="F36" s="171">
        <f>H36+J36</f>
        <v>0</v>
      </c>
      <c r="G36" s="172">
        <f>ROUND(E36*F36,2)</f>
        <v>0</v>
      </c>
      <c r="H36" s="172"/>
      <c r="I36" s="172">
        <f>ROUND(E36*H36,2)</f>
        <v>0</v>
      </c>
      <c r="J36" s="172"/>
      <c r="K36" s="172">
        <f>ROUND(E36*J36,2)</f>
        <v>0</v>
      </c>
      <c r="L36" s="172">
        <v>12</v>
      </c>
      <c r="M36" s="172">
        <f>G36*(1+L36/100)</f>
        <v>0</v>
      </c>
      <c r="N36" s="162">
        <v>1.8110000000000001E-2</v>
      </c>
      <c r="O36" s="162">
        <f>ROUND(E36*N36,5)</f>
        <v>0.17277000000000001</v>
      </c>
      <c r="P36" s="162">
        <v>0</v>
      </c>
      <c r="Q36" s="162">
        <f>ROUND(E36*P36,5)</f>
        <v>0</v>
      </c>
      <c r="R36" s="162"/>
      <c r="S36" s="162"/>
      <c r="T36" s="163">
        <v>0.41291</v>
      </c>
      <c r="U36" s="162">
        <f>ROUND(E36*T36,2)</f>
        <v>3.94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133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/>
      <c r="B37" s="159"/>
      <c r="C37" s="194" t="s">
        <v>173</v>
      </c>
      <c r="D37" s="164"/>
      <c r="E37" s="169">
        <v>3.79</v>
      </c>
      <c r="F37" s="172"/>
      <c r="G37" s="172"/>
      <c r="H37" s="172"/>
      <c r="I37" s="172"/>
      <c r="J37" s="172"/>
      <c r="K37" s="172"/>
      <c r="L37" s="172"/>
      <c r="M37" s="172"/>
      <c r="N37" s="162"/>
      <c r="O37" s="162"/>
      <c r="P37" s="162"/>
      <c r="Q37" s="162"/>
      <c r="R37" s="162"/>
      <c r="S37" s="162"/>
      <c r="T37" s="163"/>
      <c r="U37" s="162"/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138</v>
      </c>
      <c r="AF37" s="152">
        <v>0</v>
      </c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3"/>
      <c r="B38" s="159"/>
      <c r="C38" s="194" t="s">
        <v>174</v>
      </c>
      <c r="D38" s="164"/>
      <c r="E38" s="169">
        <v>5.75</v>
      </c>
      <c r="F38" s="172"/>
      <c r="G38" s="172"/>
      <c r="H38" s="172"/>
      <c r="I38" s="172"/>
      <c r="J38" s="172"/>
      <c r="K38" s="172"/>
      <c r="L38" s="172"/>
      <c r="M38" s="172"/>
      <c r="N38" s="162"/>
      <c r="O38" s="162"/>
      <c r="P38" s="162"/>
      <c r="Q38" s="162"/>
      <c r="R38" s="162"/>
      <c r="S38" s="162"/>
      <c r="T38" s="163"/>
      <c r="U38" s="162"/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138</v>
      </c>
      <c r="AF38" s="152">
        <v>0</v>
      </c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x14ac:dyDescent="0.2">
      <c r="A39" s="154" t="s">
        <v>128</v>
      </c>
      <c r="B39" s="160" t="s">
        <v>67</v>
      </c>
      <c r="C39" s="195" t="s">
        <v>68</v>
      </c>
      <c r="D39" s="165"/>
      <c r="E39" s="170"/>
      <c r="F39" s="173"/>
      <c r="G39" s="173">
        <f>SUMIF(AE40:AE46,"&lt;&gt;NOR",G40:G46)</f>
        <v>0</v>
      </c>
      <c r="H39" s="173"/>
      <c r="I39" s="173">
        <f>SUM(I40:I46)</f>
        <v>0</v>
      </c>
      <c r="J39" s="173"/>
      <c r="K39" s="173">
        <f>SUM(K40:K46)</f>
        <v>0</v>
      </c>
      <c r="L39" s="173"/>
      <c r="M39" s="173">
        <f>SUM(M40:M46)</f>
        <v>0</v>
      </c>
      <c r="N39" s="166"/>
      <c r="O39" s="166">
        <f>SUM(O40:O46)</f>
        <v>9.4209999999999988E-2</v>
      </c>
      <c r="P39" s="166"/>
      <c r="Q39" s="166">
        <f>SUM(Q40:Q46)</f>
        <v>0</v>
      </c>
      <c r="R39" s="166"/>
      <c r="S39" s="166"/>
      <c r="T39" s="167"/>
      <c r="U39" s="166">
        <f>SUM(U40:U46)</f>
        <v>5.58</v>
      </c>
      <c r="AE39" t="s">
        <v>129</v>
      </c>
    </row>
    <row r="40" spans="1:60" ht="22.5" outlineLevel="1" x14ac:dyDescent="0.2">
      <c r="A40" s="153">
        <v>12</v>
      </c>
      <c r="B40" s="159" t="s">
        <v>175</v>
      </c>
      <c r="C40" s="193" t="s">
        <v>176</v>
      </c>
      <c r="D40" s="161" t="s">
        <v>151</v>
      </c>
      <c r="E40" s="168">
        <v>1</v>
      </c>
      <c r="F40" s="171">
        <f>H40+J40</f>
        <v>0</v>
      </c>
      <c r="G40" s="172">
        <f>ROUND(E40*F40,2)</f>
        <v>0</v>
      </c>
      <c r="H40" s="172"/>
      <c r="I40" s="172">
        <f>ROUND(E40*H40,2)</f>
        <v>0</v>
      </c>
      <c r="J40" s="172"/>
      <c r="K40" s="172">
        <f>ROUND(E40*J40,2)</f>
        <v>0</v>
      </c>
      <c r="L40" s="172">
        <v>12</v>
      </c>
      <c r="M40" s="172">
        <f>G40*(1+L40/100)</f>
        <v>0</v>
      </c>
      <c r="N40" s="162">
        <v>3.1269999999999999E-2</v>
      </c>
      <c r="O40" s="162">
        <f>ROUND(E40*N40,5)</f>
        <v>3.1269999999999999E-2</v>
      </c>
      <c r="P40" s="162">
        <v>0</v>
      </c>
      <c r="Q40" s="162">
        <f>ROUND(E40*P40,5)</f>
        <v>0</v>
      </c>
      <c r="R40" s="162"/>
      <c r="S40" s="162"/>
      <c r="T40" s="163">
        <v>1.86</v>
      </c>
      <c r="U40" s="162">
        <f>ROUND(E40*T40,2)</f>
        <v>1.86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133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3"/>
      <c r="B41" s="159"/>
      <c r="C41" s="194" t="s">
        <v>177</v>
      </c>
      <c r="D41" s="164"/>
      <c r="E41" s="169"/>
      <c r="F41" s="172"/>
      <c r="G41" s="172"/>
      <c r="H41" s="172"/>
      <c r="I41" s="172"/>
      <c r="J41" s="172"/>
      <c r="K41" s="172"/>
      <c r="L41" s="172"/>
      <c r="M41" s="172"/>
      <c r="N41" s="162"/>
      <c r="O41" s="162"/>
      <c r="P41" s="162"/>
      <c r="Q41" s="162"/>
      <c r="R41" s="162"/>
      <c r="S41" s="162"/>
      <c r="T41" s="163"/>
      <c r="U41" s="162"/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138</v>
      </c>
      <c r="AF41" s="152">
        <v>0</v>
      </c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/>
      <c r="B42" s="159"/>
      <c r="C42" s="194" t="s">
        <v>178</v>
      </c>
      <c r="D42" s="164"/>
      <c r="E42" s="169">
        <v>1</v>
      </c>
      <c r="F42" s="172"/>
      <c r="G42" s="172"/>
      <c r="H42" s="172"/>
      <c r="I42" s="172"/>
      <c r="J42" s="172"/>
      <c r="K42" s="172"/>
      <c r="L42" s="172"/>
      <c r="M42" s="172"/>
      <c r="N42" s="162"/>
      <c r="O42" s="162"/>
      <c r="P42" s="162"/>
      <c r="Q42" s="162"/>
      <c r="R42" s="162"/>
      <c r="S42" s="162"/>
      <c r="T42" s="163"/>
      <c r="U42" s="162"/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138</v>
      </c>
      <c r="AF42" s="152">
        <v>0</v>
      </c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22.5" outlineLevel="1" x14ac:dyDescent="0.2">
      <c r="A43" s="153">
        <v>13</v>
      </c>
      <c r="B43" s="159" t="s">
        <v>179</v>
      </c>
      <c r="C43" s="193" t="s">
        <v>180</v>
      </c>
      <c r="D43" s="161" t="s">
        <v>151</v>
      </c>
      <c r="E43" s="168">
        <v>2</v>
      </c>
      <c r="F43" s="171">
        <f>H43+J43</f>
        <v>0</v>
      </c>
      <c r="G43" s="172">
        <f>ROUND(E43*F43,2)</f>
        <v>0</v>
      </c>
      <c r="H43" s="172"/>
      <c r="I43" s="172">
        <f>ROUND(E43*H43,2)</f>
        <v>0</v>
      </c>
      <c r="J43" s="172"/>
      <c r="K43" s="172">
        <f>ROUND(E43*J43,2)</f>
        <v>0</v>
      </c>
      <c r="L43" s="172">
        <v>12</v>
      </c>
      <c r="M43" s="172">
        <f>G43*(1+L43/100)</f>
        <v>0</v>
      </c>
      <c r="N43" s="162">
        <v>3.1469999999999998E-2</v>
      </c>
      <c r="O43" s="162">
        <f>ROUND(E43*N43,5)</f>
        <v>6.2939999999999996E-2</v>
      </c>
      <c r="P43" s="162">
        <v>0</v>
      </c>
      <c r="Q43" s="162">
        <f>ROUND(E43*P43,5)</f>
        <v>0</v>
      </c>
      <c r="R43" s="162"/>
      <c r="S43" s="162"/>
      <c r="T43" s="163">
        <v>1.86</v>
      </c>
      <c r="U43" s="162">
        <f>ROUND(E43*T43,2)</f>
        <v>3.72</v>
      </c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133</v>
      </c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3"/>
      <c r="B44" s="159"/>
      <c r="C44" s="194" t="s">
        <v>181</v>
      </c>
      <c r="D44" s="164"/>
      <c r="E44" s="169"/>
      <c r="F44" s="172"/>
      <c r="G44" s="172"/>
      <c r="H44" s="172"/>
      <c r="I44" s="172"/>
      <c r="J44" s="172"/>
      <c r="K44" s="172"/>
      <c r="L44" s="172"/>
      <c r="M44" s="172"/>
      <c r="N44" s="162"/>
      <c r="O44" s="162"/>
      <c r="P44" s="162"/>
      <c r="Q44" s="162"/>
      <c r="R44" s="162"/>
      <c r="S44" s="162"/>
      <c r="T44" s="163"/>
      <c r="U44" s="162"/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138</v>
      </c>
      <c r="AF44" s="152">
        <v>0</v>
      </c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53"/>
      <c r="B45" s="159"/>
      <c r="C45" s="194" t="s">
        <v>182</v>
      </c>
      <c r="D45" s="164"/>
      <c r="E45" s="169"/>
      <c r="F45" s="172"/>
      <c r="G45" s="172"/>
      <c r="H45" s="172"/>
      <c r="I45" s="172"/>
      <c r="J45" s="172"/>
      <c r="K45" s="172"/>
      <c r="L45" s="172"/>
      <c r="M45" s="172"/>
      <c r="N45" s="162"/>
      <c r="O45" s="162"/>
      <c r="P45" s="162"/>
      <c r="Q45" s="162"/>
      <c r="R45" s="162"/>
      <c r="S45" s="162"/>
      <c r="T45" s="163"/>
      <c r="U45" s="162"/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138</v>
      </c>
      <c r="AF45" s="152">
        <v>0</v>
      </c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3"/>
      <c r="B46" s="159"/>
      <c r="C46" s="194" t="s">
        <v>183</v>
      </c>
      <c r="D46" s="164"/>
      <c r="E46" s="169">
        <v>2</v>
      </c>
      <c r="F46" s="172"/>
      <c r="G46" s="172"/>
      <c r="H46" s="172"/>
      <c r="I46" s="172"/>
      <c r="J46" s="172"/>
      <c r="K46" s="172"/>
      <c r="L46" s="172"/>
      <c r="M46" s="172"/>
      <c r="N46" s="162"/>
      <c r="O46" s="162"/>
      <c r="P46" s="162"/>
      <c r="Q46" s="162"/>
      <c r="R46" s="162"/>
      <c r="S46" s="162"/>
      <c r="T46" s="163"/>
      <c r="U46" s="162"/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138</v>
      </c>
      <c r="AF46" s="152">
        <v>0</v>
      </c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x14ac:dyDescent="0.2">
      <c r="A47" s="154" t="s">
        <v>128</v>
      </c>
      <c r="B47" s="160" t="s">
        <v>69</v>
      </c>
      <c r="C47" s="195" t="s">
        <v>70</v>
      </c>
      <c r="D47" s="165"/>
      <c r="E47" s="170"/>
      <c r="F47" s="173"/>
      <c r="G47" s="173">
        <f>SUMIF(AE48:AE50,"&lt;&gt;NOR",G48:G50)</f>
        <v>0</v>
      </c>
      <c r="H47" s="173"/>
      <c r="I47" s="173">
        <f>SUM(I48:I50)</f>
        <v>0</v>
      </c>
      <c r="J47" s="173"/>
      <c r="K47" s="173">
        <f>SUM(K48:K50)</f>
        <v>0</v>
      </c>
      <c r="L47" s="173"/>
      <c r="M47" s="173">
        <f>SUM(M48:M50)</f>
        <v>0</v>
      </c>
      <c r="N47" s="166"/>
      <c r="O47" s="166">
        <f>SUM(O48:O50)</f>
        <v>3.2759999999999997E-2</v>
      </c>
      <c r="P47" s="166"/>
      <c r="Q47" s="166">
        <f>SUM(Q48:Q50)</f>
        <v>0</v>
      </c>
      <c r="R47" s="166"/>
      <c r="S47" s="166"/>
      <c r="T47" s="167"/>
      <c r="U47" s="166">
        <f>SUM(U48:U50)</f>
        <v>1.1399999999999999</v>
      </c>
      <c r="AE47" t="s">
        <v>129</v>
      </c>
    </row>
    <row r="48" spans="1:60" outlineLevel="1" x14ac:dyDescent="0.2">
      <c r="A48" s="153">
        <v>14</v>
      </c>
      <c r="B48" s="159" t="s">
        <v>184</v>
      </c>
      <c r="C48" s="193" t="s">
        <v>185</v>
      </c>
      <c r="D48" s="161" t="s">
        <v>151</v>
      </c>
      <c r="E48" s="168">
        <v>2</v>
      </c>
      <c r="F48" s="171">
        <f>H48+J48</f>
        <v>0</v>
      </c>
      <c r="G48" s="172">
        <f>ROUND(E48*F48,2)</f>
        <v>0</v>
      </c>
      <c r="H48" s="172"/>
      <c r="I48" s="172">
        <f>ROUND(E48*H48,2)</f>
        <v>0</v>
      </c>
      <c r="J48" s="172"/>
      <c r="K48" s="172">
        <f>ROUND(E48*J48,2)</f>
        <v>0</v>
      </c>
      <c r="L48" s="172">
        <v>12</v>
      </c>
      <c r="M48" s="172">
        <f>G48*(1+L48/100)</f>
        <v>0</v>
      </c>
      <c r="N48" s="162">
        <v>1.6379999999999999E-2</v>
      </c>
      <c r="O48" s="162">
        <f>ROUND(E48*N48,5)</f>
        <v>3.2759999999999997E-2</v>
      </c>
      <c r="P48" s="162">
        <v>0</v>
      </c>
      <c r="Q48" s="162">
        <f>ROUND(E48*P48,5)</f>
        <v>0</v>
      </c>
      <c r="R48" s="162"/>
      <c r="S48" s="162"/>
      <c r="T48" s="163">
        <v>0.56999999999999995</v>
      </c>
      <c r="U48" s="162">
        <f>ROUND(E48*T48,2)</f>
        <v>1.1399999999999999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133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ht="22.5" outlineLevel="1" x14ac:dyDescent="0.2">
      <c r="A49" s="153">
        <v>15</v>
      </c>
      <c r="B49" s="159" t="s">
        <v>130</v>
      </c>
      <c r="C49" s="193" t="s">
        <v>186</v>
      </c>
      <c r="D49" s="161" t="s">
        <v>132</v>
      </c>
      <c r="E49" s="168">
        <v>1</v>
      </c>
      <c r="F49" s="171">
        <f>H49+J49</f>
        <v>0</v>
      </c>
      <c r="G49" s="172">
        <f>ROUND(E49*F49,2)</f>
        <v>0</v>
      </c>
      <c r="H49" s="172"/>
      <c r="I49" s="172">
        <f>ROUND(E49*H49,2)</f>
        <v>0</v>
      </c>
      <c r="J49" s="172"/>
      <c r="K49" s="172">
        <f>ROUND(E49*J49,2)</f>
        <v>0</v>
      </c>
      <c r="L49" s="172">
        <v>12</v>
      </c>
      <c r="M49" s="172">
        <f>G49*(1+L49/100)</f>
        <v>0</v>
      </c>
      <c r="N49" s="162">
        <v>0</v>
      </c>
      <c r="O49" s="162">
        <f>ROUND(E49*N49,5)</f>
        <v>0</v>
      </c>
      <c r="P49" s="162">
        <v>0</v>
      </c>
      <c r="Q49" s="162">
        <f>ROUND(E49*P49,5)</f>
        <v>0</v>
      </c>
      <c r="R49" s="162"/>
      <c r="S49" s="162"/>
      <c r="T49" s="163">
        <v>0</v>
      </c>
      <c r="U49" s="162">
        <f>ROUND(E49*T49,2)</f>
        <v>0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133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53">
        <v>16</v>
      </c>
      <c r="B50" s="159" t="s">
        <v>187</v>
      </c>
      <c r="C50" s="193" t="s">
        <v>188</v>
      </c>
      <c r="D50" s="161" t="s">
        <v>132</v>
      </c>
      <c r="E50" s="168">
        <v>1</v>
      </c>
      <c r="F50" s="171">
        <f>H50+J50</f>
        <v>0</v>
      </c>
      <c r="G50" s="172">
        <f>ROUND(E50*F50,2)</f>
        <v>0</v>
      </c>
      <c r="H50" s="172"/>
      <c r="I50" s="172">
        <f>ROUND(E50*H50,2)</f>
        <v>0</v>
      </c>
      <c r="J50" s="172"/>
      <c r="K50" s="172">
        <f>ROUND(E50*J50,2)</f>
        <v>0</v>
      </c>
      <c r="L50" s="172">
        <v>12</v>
      </c>
      <c r="M50" s="172">
        <f>G50*(1+L50/100)</f>
        <v>0</v>
      </c>
      <c r="N50" s="162">
        <v>0</v>
      </c>
      <c r="O50" s="162">
        <f>ROUND(E50*N50,5)</f>
        <v>0</v>
      </c>
      <c r="P50" s="162">
        <v>0</v>
      </c>
      <c r="Q50" s="162">
        <f>ROUND(E50*P50,5)</f>
        <v>0</v>
      </c>
      <c r="R50" s="162"/>
      <c r="S50" s="162"/>
      <c r="T50" s="163">
        <v>0</v>
      </c>
      <c r="U50" s="162">
        <f>ROUND(E50*T50,2)</f>
        <v>0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133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x14ac:dyDescent="0.2">
      <c r="A51" s="154" t="s">
        <v>128</v>
      </c>
      <c r="B51" s="160" t="s">
        <v>71</v>
      </c>
      <c r="C51" s="195" t="s">
        <v>72</v>
      </c>
      <c r="D51" s="165"/>
      <c r="E51" s="170"/>
      <c r="F51" s="173"/>
      <c r="G51" s="173">
        <f>SUMIF(AE52:AE92,"&lt;&gt;NOR",G52:G92)</f>
        <v>0</v>
      </c>
      <c r="H51" s="173"/>
      <c r="I51" s="173">
        <f>SUM(I52:I92)</f>
        <v>0</v>
      </c>
      <c r="J51" s="173"/>
      <c r="K51" s="173">
        <f>SUM(K52:K92)</f>
        <v>0</v>
      </c>
      <c r="L51" s="173"/>
      <c r="M51" s="173">
        <f>SUM(M52:M92)</f>
        <v>0</v>
      </c>
      <c r="N51" s="166"/>
      <c r="O51" s="166">
        <f>SUM(O52:O92)</f>
        <v>1.431E-2</v>
      </c>
      <c r="P51" s="166"/>
      <c r="Q51" s="166">
        <f>SUM(Q52:Q92)</f>
        <v>4.8921399999999995</v>
      </c>
      <c r="R51" s="166"/>
      <c r="S51" s="166"/>
      <c r="T51" s="167"/>
      <c r="U51" s="166">
        <f>SUM(U52:U92)</f>
        <v>57.789999999999992</v>
      </c>
      <c r="AE51" t="s">
        <v>129</v>
      </c>
    </row>
    <row r="52" spans="1:60" outlineLevel="1" x14ac:dyDescent="0.2">
      <c r="A52" s="153">
        <v>17</v>
      </c>
      <c r="B52" s="159" t="s">
        <v>189</v>
      </c>
      <c r="C52" s="193" t="s">
        <v>190</v>
      </c>
      <c r="D52" s="161" t="s">
        <v>151</v>
      </c>
      <c r="E52" s="168">
        <v>1</v>
      </c>
      <c r="F52" s="171">
        <f>H52+J52</f>
        <v>0</v>
      </c>
      <c r="G52" s="172">
        <f>ROUND(E52*F52,2)</f>
        <v>0</v>
      </c>
      <c r="H52" s="172"/>
      <c r="I52" s="172">
        <f>ROUND(E52*H52,2)</f>
        <v>0</v>
      </c>
      <c r="J52" s="172"/>
      <c r="K52" s="172">
        <f>ROUND(E52*J52,2)</f>
        <v>0</v>
      </c>
      <c r="L52" s="172">
        <v>12</v>
      </c>
      <c r="M52" s="172">
        <f>G52*(1+L52/100)</f>
        <v>0</v>
      </c>
      <c r="N52" s="162">
        <v>0</v>
      </c>
      <c r="O52" s="162">
        <f>ROUND(E52*N52,5)</f>
        <v>0</v>
      </c>
      <c r="P52" s="162">
        <v>0.17399999999999999</v>
      </c>
      <c r="Q52" s="162">
        <f>ROUND(E52*P52,5)</f>
        <v>0.17399999999999999</v>
      </c>
      <c r="R52" s="162"/>
      <c r="S52" s="162"/>
      <c r="T52" s="163">
        <v>0.95</v>
      </c>
      <c r="U52" s="162">
        <f>ROUND(E52*T52,2)</f>
        <v>0.95</v>
      </c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133</v>
      </c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ht="22.5" outlineLevel="1" x14ac:dyDescent="0.2">
      <c r="A53" s="153">
        <v>18</v>
      </c>
      <c r="B53" s="159" t="s">
        <v>191</v>
      </c>
      <c r="C53" s="193" t="s">
        <v>192</v>
      </c>
      <c r="D53" s="161" t="s">
        <v>136</v>
      </c>
      <c r="E53" s="168">
        <v>45.11</v>
      </c>
      <c r="F53" s="171">
        <f>H53+J53</f>
        <v>0</v>
      </c>
      <c r="G53" s="172">
        <f>ROUND(E53*F53,2)</f>
        <v>0</v>
      </c>
      <c r="H53" s="172"/>
      <c r="I53" s="172">
        <f>ROUND(E53*H53,2)</f>
        <v>0</v>
      </c>
      <c r="J53" s="172"/>
      <c r="K53" s="172">
        <f>ROUND(E53*J53,2)</f>
        <v>0</v>
      </c>
      <c r="L53" s="172">
        <v>12</v>
      </c>
      <c r="M53" s="172">
        <f>G53*(1+L53/100)</f>
        <v>0</v>
      </c>
      <c r="N53" s="162">
        <v>0</v>
      </c>
      <c r="O53" s="162">
        <f>ROUND(E53*N53,5)</f>
        <v>0</v>
      </c>
      <c r="P53" s="162">
        <v>3.5000000000000001E-3</v>
      </c>
      <c r="Q53" s="162">
        <f>ROUND(E53*P53,5)</f>
        <v>0.15789</v>
      </c>
      <c r="R53" s="162"/>
      <c r="S53" s="162"/>
      <c r="T53" s="163">
        <v>0.26800000000000002</v>
      </c>
      <c r="U53" s="162">
        <f>ROUND(E53*T53,2)</f>
        <v>12.09</v>
      </c>
      <c r="V53" s="152"/>
      <c r="W53" s="152"/>
      <c r="X53" s="152"/>
      <c r="Y53" s="152"/>
      <c r="Z53" s="152"/>
      <c r="AA53" s="152"/>
      <c r="AB53" s="152"/>
      <c r="AC53" s="152"/>
      <c r="AD53" s="152"/>
      <c r="AE53" s="152" t="s">
        <v>133</v>
      </c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3"/>
      <c r="B54" s="159"/>
      <c r="C54" s="194" t="s">
        <v>193</v>
      </c>
      <c r="D54" s="164"/>
      <c r="E54" s="169">
        <v>45.11</v>
      </c>
      <c r="F54" s="172"/>
      <c r="G54" s="172"/>
      <c r="H54" s="172"/>
      <c r="I54" s="172"/>
      <c r="J54" s="172"/>
      <c r="K54" s="172"/>
      <c r="L54" s="172"/>
      <c r="M54" s="172"/>
      <c r="N54" s="162"/>
      <c r="O54" s="162"/>
      <c r="P54" s="162"/>
      <c r="Q54" s="162"/>
      <c r="R54" s="162"/>
      <c r="S54" s="162"/>
      <c r="T54" s="163"/>
      <c r="U54" s="162"/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138</v>
      </c>
      <c r="AF54" s="152">
        <v>0</v>
      </c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3">
        <v>19</v>
      </c>
      <c r="B55" s="159" t="s">
        <v>194</v>
      </c>
      <c r="C55" s="193" t="s">
        <v>195</v>
      </c>
      <c r="D55" s="161" t="s">
        <v>196</v>
      </c>
      <c r="E55" s="168">
        <v>4.2300000000000004</v>
      </c>
      <c r="F55" s="171">
        <f>H55+J55</f>
        <v>0</v>
      </c>
      <c r="G55" s="172">
        <f>ROUND(E55*F55,2)</f>
        <v>0</v>
      </c>
      <c r="H55" s="172"/>
      <c r="I55" s="172">
        <f>ROUND(E55*H55,2)</f>
        <v>0</v>
      </c>
      <c r="J55" s="172"/>
      <c r="K55" s="172">
        <f>ROUND(E55*J55,2)</f>
        <v>0</v>
      </c>
      <c r="L55" s="172">
        <v>12</v>
      </c>
      <c r="M55" s="172">
        <f>G55*(1+L55/100)</f>
        <v>0</v>
      </c>
      <c r="N55" s="162">
        <v>0</v>
      </c>
      <c r="O55" s="162">
        <f>ROUND(E55*N55,5)</f>
        <v>0</v>
      </c>
      <c r="P55" s="162">
        <v>4.0000000000000002E-4</v>
      </c>
      <c r="Q55" s="162">
        <f>ROUND(E55*P55,5)</f>
        <v>1.6900000000000001E-3</v>
      </c>
      <c r="R55" s="162"/>
      <c r="S55" s="162"/>
      <c r="T55" s="163">
        <v>7.0000000000000007E-2</v>
      </c>
      <c r="U55" s="162">
        <f>ROUND(E55*T55,2)</f>
        <v>0.3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133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3"/>
      <c r="B56" s="159"/>
      <c r="C56" s="194" t="s">
        <v>197</v>
      </c>
      <c r="D56" s="164"/>
      <c r="E56" s="169">
        <v>4.2300000000000004</v>
      </c>
      <c r="F56" s="172"/>
      <c r="G56" s="172"/>
      <c r="H56" s="172"/>
      <c r="I56" s="172"/>
      <c r="J56" s="172"/>
      <c r="K56" s="172"/>
      <c r="L56" s="172"/>
      <c r="M56" s="172"/>
      <c r="N56" s="162"/>
      <c r="O56" s="162"/>
      <c r="P56" s="162"/>
      <c r="Q56" s="162"/>
      <c r="R56" s="162"/>
      <c r="S56" s="162"/>
      <c r="T56" s="163"/>
      <c r="U56" s="162"/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138</v>
      </c>
      <c r="AF56" s="152">
        <v>0</v>
      </c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3">
        <v>20</v>
      </c>
      <c r="B57" s="159" t="s">
        <v>198</v>
      </c>
      <c r="C57" s="193" t="s">
        <v>199</v>
      </c>
      <c r="D57" s="161" t="s">
        <v>136</v>
      </c>
      <c r="E57" s="168">
        <v>131.82</v>
      </c>
      <c r="F57" s="171">
        <f>H57+J57</f>
        <v>0</v>
      </c>
      <c r="G57" s="172">
        <f>ROUND(E57*F57,2)</f>
        <v>0</v>
      </c>
      <c r="H57" s="172"/>
      <c r="I57" s="172">
        <f>ROUND(E57*H57,2)</f>
        <v>0</v>
      </c>
      <c r="J57" s="172"/>
      <c r="K57" s="172">
        <f>ROUND(E57*J57,2)</f>
        <v>0</v>
      </c>
      <c r="L57" s="172">
        <v>12</v>
      </c>
      <c r="M57" s="172">
        <f>G57*(1+L57/100)</f>
        <v>0</v>
      </c>
      <c r="N57" s="162">
        <v>0</v>
      </c>
      <c r="O57" s="162">
        <f>ROUND(E57*N57,5)</f>
        <v>0</v>
      </c>
      <c r="P57" s="162">
        <v>8.9999999999999998E-4</v>
      </c>
      <c r="Q57" s="162">
        <f>ROUND(E57*P57,5)</f>
        <v>0.11864</v>
      </c>
      <c r="R57" s="162"/>
      <c r="S57" s="162"/>
      <c r="T57" s="163">
        <v>7.6679999999999998E-2</v>
      </c>
      <c r="U57" s="162">
        <f>ROUND(E57*T57,2)</f>
        <v>10.11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133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3"/>
      <c r="B58" s="159"/>
      <c r="C58" s="194" t="s">
        <v>154</v>
      </c>
      <c r="D58" s="164"/>
      <c r="E58" s="169">
        <v>54.6</v>
      </c>
      <c r="F58" s="172"/>
      <c r="G58" s="172"/>
      <c r="H58" s="172"/>
      <c r="I58" s="172"/>
      <c r="J58" s="172"/>
      <c r="K58" s="172"/>
      <c r="L58" s="172"/>
      <c r="M58" s="172"/>
      <c r="N58" s="162"/>
      <c r="O58" s="162"/>
      <c r="P58" s="162"/>
      <c r="Q58" s="162"/>
      <c r="R58" s="162"/>
      <c r="S58" s="162"/>
      <c r="T58" s="163"/>
      <c r="U58" s="162"/>
      <c r="V58" s="152"/>
      <c r="W58" s="152"/>
      <c r="X58" s="152"/>
      <c r="Y58" s="152"/>
      <c r="Z58" s="152"/>
      <c r="AA58" s="152"/>
      <c r="AB58" s="152"/>
      <c r="AC58" s="152"/>
      <c r="AD58" s="152"/>
      <c r="AE58" s="152" t="s">
        <v>138</v>
      </c>
      <c r="AF58" s="152">
        <v>0</v>
      </c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53"/>
      <c r="B59" s="159"/>
      <c r="C59" s="194" t="s">
        <v>200</v>
      </c>
      <c r="D59" s="164"/>
      <c r="E59" s="169">
        <v>31.92</v>
      </c>
      <c r="F59" s="172"/>
      <c r="G59" s="172"/>
      <c r="H59" s="172"/>
      <c r="I59" s="172"/>
      <c r="J59" s="172"/>
      <c r="K59" s="172"/>
      <c r="L59" s="172"/>
      <c r="M59" s="172"/>
      <c r="N59" s="162"/>
      <c r="O59" s="162"/>
      <c r="P59" s="162"/>
      <c r="Q59" s="162"/>
      <c r="R59" s="162"/>
      <c r="S59" s="162"/>
      <c r="T59" s="163"/>
      <c r="U59" s="162"/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138</v>
      </c>
      <c r="AF59" s="152">
        <v>0</v>
      </c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3"/>
      <c r="B60" s="159"/>
      <c r="C60" s="194" t="s">
        <v>201</v>
      </c>
      <c r="D60" s="164"/>
      <c r="E60" s="169">
        <v>45.3</v>
      </c>
      <c r="F60" s="172"/>
      <c r="G60" s="172"/>
      <c r="H60" s="172"/>
      <c r="I60" s="172"/>
      <c r="J60" s="172"/>
      <c r="K60" s="172"/>
      <c r="L60" s="172"/>
      <c r="M60" s="172"/>
      <c r="N60" s="162"/>
      <c r="O60" s="162"/>
      <c r="P60" s="162"/>
      <c r="Q60" s="162"/>
      <c r="R60" s="162"/>
      <c r="S60" s="162"/>
      <c r="T60" s="163"/>
      <c r="U60" s="162"/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138</v>
      </c>
      <c r="AF60" s="152">
        <v>0</v>
      </c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3">
        <v>21</v>
      </c>
      <c r="B61" s="159" t="s">
        <v>202</v>
      </c>
      <c r="C61" s="193" t="s">
        <v>203</v>
      </c>
      <c r="D61" s="161" t="s">
        <v>136</v>
      </c>
      <c r="E61" s="168">
        <v>10.092000000000001</v>
      </c>
      <c r="F61" s="171">
        <f>H61+J61</f>
        <v>0</v>
      </c>
      <c r="G61" s="172">
        <f>ROUND(E61*F61,2)</f>
        <v>0</v>
      </c>
      <c r="H61" s="172"/>
      <c r="I61" s="172">
        <f>ROUND(E61*H61,2)</f>
        <v>0</v>
      </c>
      <c r="J61" s="172"/>
      <c r="K61" s="172">
        <f>ROUND(E61*J61,2)</f>
        <v>0</v>
      </c>
      <c r="L61" s="172">
        <v>12</v>
      </c>
      <c r="M61" s="172">
        <f>G61*(1+L61/100)</f>
        <v>0</v>
      </c>
      <c r="N61" s="162">
        <v>0</v>
      </c>
      <c r="O61" s="162">
        <f>ROUND(E61*N61,5)</f>
        <v>0</v>
      </c>
      <c r="P61" s="162">
        <v>6.8000000000000005E-2</v>
      </c>
      <c r="Q61" s="162">
        <f>ROUND(E61*P61,5)</f>
        <v>0.68625999999999998</v>
      </c>
      <c r="R61" s="162"/>
      <c r="S61" s="162"/>
      <c r="T61" s="163">
        <v>0.48</v>
      </c>
      <c r="U61" s="162">
        <f>ROUND(E61*T61,2)</f>
        <v>4.84</v>
      </c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133</v>
      </c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3"/>
      <c r="B62" s="159"/>
      <c r="C62" s="194" t="s">
        <v>204</v>
      </c>
      <c r="D62" s="164"/>
      <c r="E62" s="169"/>
      <c r="F62" s="172"/>
      <c r="G62" s="172"/>
      <c r="H62" s="172"/>
      <c r="I62" s="172"/>
      <c r="J62" s="172"/>
      <c r="K62" s="172"/>
      <c r="L62" s="172"/>
      <c r="M62" s="172"/>
      <c r="N62" s="162"/>
      <c r="O62" s="162"/>
      <c r="P62" s="162"/>
      <c r="Q62" s="162"/>
      <c r="R62" s="162"/>
      <c r="S62" s="162"/>
      <c r="T62" s="163"/>
      <c r="U62" s="162"/>
      <c r="V62" s="152"/>
      <c r="W62" s="152"/>
      <c r="X62" s="152"/>
      <c r="Y62" s="152"/>
      <c r="Z62" s="152"/>
      <c r="AA62" s="152"/>
      <c r="AB62" s="152"/>
      <c r="AC62" s="152"/>
      <c r="AD62" s="152"/>
      <c r="AE62" s="152" t="s">
        <v>138</v>
      </c>
      <c r="AF62" s="152">
        <v>0</v>
      </c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53"/>
      <c r="B63" s="159"/>
      <c r="C63" s="194" t="s">
        <v>205</v>
      </c>
      <c r="D63" s="164"/>
      <c r="E63" s="169">
        <v>2</v>
      </c>
      <c r="F63" s="172"/>
      <c r="G63" s="172"/>
      <c r="H63" s="172"/>
      <c r="I63" s="172"/>
      <c r="J63" s="172"/>
      <c r="K63" s="172"/>
      <c r="L63" s="172"/>
      <c r="M63" s="172"/>
      <c r="N63" s="162"/>
      <c r="O63" s="162"/>
      <c r="P63" s="162"/>
      <c r="Q63" s="162"/>
      <c r="R63" s="162"/>
      <c r="S63" s="162"/>
      <c r="T63" s="163"/>
      <c r="U63" s="162"/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138</v>
      </c>
      <c r="AF63" s="152">
        <v>0</v>
      </c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53"/>
      <c r="B64" s="159"/>
      <c r="C64" s="194" t="s">
        <v>206</v>
      </c>
      <c r="D64" s="164"/>
      <c r="E64" s="169"/>
      <c r="F64" s="172"/>
      <c r="G64" s="172"/>
      <c r="H64" s="172"/>
      <c r="I64" s="172"/>
      <c r="J64" s="172"/>
      <c r="K64" s="172"/>
      <c r="L64" s="172"/>
      <c r="M64" s="172"/>
      <c r="N64" s="162"/>
      <c r="O64" s="162"/>
      <c r="P64" s="162"/>
      <c r="Q64" s="162"/>
      <c r="R64" s="162"/>
      <c r="S64" s="162"/>
      <c r="T64" s="163"/>
      <c r="U64" s="162"/>
      <c r="V64" s="152"/>
      <c r="W64" s="152"/>
      <c r="X64" s="152"/>
      <c r="Y64" s="152"/>
      <c r="Z64" s="152"/>
      <c r="AA64" s="152"/>
      <c r="AB64" s="152"/>
      <c r="AC64" s="152"/>
      <c r="AD64" s="152"/>
      <c r="AE64" s="152" t="s">
        <v>138</v>
      </c>
      <c r="AF64" s="152">
        <v>0</v>
      </c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53"/>
      <c r="B65" s="159"/>
      <c r="C65" s="194" t="s">
        <v>207</v>
      </c>
      <c r="D65" s="164"/>
      <c r="E65" s="169">
        <v>1.5720000000000001</v>
      </c>
      <c r="F65" s="172"/>
      <c r="G65" s="172"/>
      <c r="H65" s="172"/>
      <c r="I65" s="172"/>
      <c r="J65" s="172"/>
      <c r="K65" s="172"/>
      <c r="L65" s="172"/>
      <c r="M65" s="172"/>
      <c r="N65" s="162"/>
      <c r="O65" s="162"/>
      <c r="P65" s="162"/>
      <c r="Q65" s="162"/>
      <c r="R65" s="162"/>
      <c r="S65" s="162"/>
      <c r="T65" s="163"/>
      <c r="U65" s="162"/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138</v>
      </c>
      <c r="AF65" s="152">
        <v>0</v>
      </c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/>
      <c r="B66" s="159"/>
      <c r="C66" s="194" t="s">
        <v>208</v>
      </c>
      <c r="D66" s="164"/>
      <c r="E66" s="169"/>
      <c r="F66" s="172"/>
      <c r="G66" s="172"/>
      <c r="H66" s="172"/>
      <c r="I66" s="172"/>
      <c r="J66" s="172"/>
      <c r="K66" s="172"/>
      <c r="L66" s="172"/>
      <c r="M66" s="172"/>
      <c r="N66" s="162"/>
      <c r="O66" s="162"/>
      <c r="P66" s="162"/>
      <c r="Q66" s="162"/>
      <c r="R66" s="162"/>
      <c r="S66" s="162"/>
      <c r="T66" s="163"/>
      <c r="U66" s="162"/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138</v>
      </c>
      <c r="AF66" s="152">
        <v>0</v>
      </c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/>
      <c r="B67" s="159"/>
      <c r="C67" s="194" t="s">
        <v>209</v>
      </c>
      <c r="D67" s="164"/>
      <c r="E67" s="169">
        <v>6.52</v>
      </c>
      <c r="F67" s="172"/>
      <c r="G67" s="172"/>
      <c r="H67" s="172"/>
      <c r="I67" s="172"/>
      <c r="J67" s="172"/>
      <c r="K67" s="172"/>
      <c r="L67" s="172"/>
      <c r="M67" s="172"/>
      <c r="N67" s="162"/>
      <c r="O67" s="162"/>
      <c r="P67" s="162"/>
      <c r="Q67" s="162"/>
      <c r="R67" s="162"/>
      <c r="S67" s="162"/>
      <c r="T67" s="163"/>
      <c r="U67" s="162"/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138</v>
      </c>
      <c r="AF67" s="152">
        <v>0</v>
      </c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2.5" outlineLevel="1" x14ac:dyDescent="0.2">
      <c r="A68" s="153">
        <v>22</v>
      </c>
      <c r="B68" s="159" t="s">
        <v>210</v>
      </c>
      <c r="C68" s="193" t="s">
        <v>211</v>
      </c>
      <c r="D68" s="161" t="s">
        <v>151</v>
      </c>
      <c r="E68" s="168">
        <v>4</v>
      </c>
      <c r="F68" s="171">
        <f>H68+J68</f>
        <v>0</v>
      </c>
      <c r="G68" s="172">
        <f>ROUND(E68*F68,2)</f>
        <v>0</v>
      </c>
      <c r="H68" s="172"/>
      <c r="I68" s="172">
        <f>ROUND(E68*H68,2)</f>
        <v>0</v>
      </c>
      <c r="J68" s="172"/>
      <c r="K68" s="172">
        <f>ROUND(E68*J68,2)</f>
        <v>0</v>
      </c>
      <c r="L68" s="172">
        <v>12</v>
      </c>
      <c r="M68" s="172">
        <f>G68*(1+L68/100)</f>
        <v>0</v>
      </c>
      <c r="N68" s="162">
        <v>0</v>
      </c>
      <c r="O68" s="162">
        <f>ROUND(E68*N68,5)</f>
        <v>0</v>
      </c>
      <c r="P68" s="162">
        <v>0</v>
      </c>
      <c r="Q68" s="162">
        <f>ROUND(E68*P68,5)</f>
        <v>0</v>
      </c>
      <c r="R68" s="162"/>
      <c r="S68" s="162"/>
      <c r="T68" s="163">
        <v>0.05</v>
      </c>
      <c r="U68" s="162">
        <f>ROUND(E68*T68,2)</f>
        <v>0.2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133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53"/>
      <c r="B69" s="159"/>
      <c r="C69" s="194" t="s">
        <v>212</v>
      </c>
      <c r="D69" s="164"/>
      <c r="E69" s="169">
        <v>4</v>
      </c>
      <c r="F69" s="172"/>
      <c r="G69" s="172"/>
      <c r="H69" s="172"/>
      <c r="I69" s="172"/>
      <c r="J69" s="172"/>
      <c r="K69" s="172"/>
      <c r="L69" s="172"/>
      <c r="M69" s="172"/>
      <c r="N69" s="162"/>
      <c r="O69" s="162"/>
      <c r="P69" s="162"/>
      <c r="Q69" s="162"/>
      <c r="R69" s="162"/>
      <c r="S69" s="162"/>
      <c r="T69" s="163"/>
      <c r="U69" s="162"/>
      <c r="V69" s="152"/>
      <c r="W69" s="152"/>
      <c r="X69" s="152"/>
      <c r="Y69" s="152"/>
      <c r="Z69" s="152"/>
      <c r="AA69" s="152"/>
      <c r="AB69" s="152"/>
      <c r="AC69" s="152"/>
      <c r="AD69" s="152"/>
      <c r="AE69" s="152" t="s">
        <v>138</v>
      </c>
      <c r="AF69" s="152">
        <v>0</v>
      </c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3">
        <v>23</v>
      </c>
      <c r="B70" s="159" t="s">
        <v>213</v>
      </c>
      <c r="C70" s="193" t="s">
        <v>214</v>
      </c>
      <c r="D70" s="161" t="s">
        <v>136</v>
      </c>
      <c r="E70" s="168">
        <v>6.3040000000000003</v>
      </c>
      <c r="F70" s="171">
        <f>H70+J70</f>
        <v>0</v>
      </c>
      <c r="G70" s="172">
        <f>ROUND(E70*F70,2)</f>
        <v>0</v>
      </c>
      <c r="H70" s="172"/>
      <c r="I70" s="172">
        <f>ROUND(E70*H70,2)</f>
        <v>0</v>
      </c>
      <c r="J70" s="172"/>
      <c r="K70" s="172">
        <f>ROUND(E70*J70,2)</f>
        <v>0</v>
      </c>
      <c r="L70" s="172">
        <v>12</v>
      </c>
      <c r="M70" s="172">
        <f>G70*(1+L70/100)</f>
        <v>0</v>
      </c>
      <c r="N70" s="162">
        <v>1.17E-3</v>
      </c>
      <c r="O70" s="162">
        <f>ROUND(E70*N70,5)</f>
        <v>7.3800000000000003E-3</v>
      </c>
      <c r="P70" s="162">
        <v>7.5999999999999998E-2</v>
      </c>
      <c r="Q70" s="162">
        <f>ROUND(E70*P70,5)</f>
        <v>0.47910000000000003</v>
      </c>
      <c r="R70" s="162"/>
      <c r="S70" s="162"/>
      <c r="T70" s="163">
        <v>0.93899999999999995</v>
      </c>
      <c r="U70" s="162">
        <f>ROUND(E70*T70,2)</f>
        <v>5.92</v>
      </c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133</v>
      </c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53"/>
      <c r="B71" s="159"/>
      <c r="C71" s="194" t="s">
        <v>181</v>
      </c>
      <c r="D71" s="164"/>
      <c r="E71" s="169"/>
      <c r="F71" s="172"/>
      <c r="G71" s="172"/>
      <c r="H71" s="172"/>
      <c r="I71" s="172"/>
      <c r="J71" s="172"/>
      <c r="K71" s="172"/>
      <c r="L71" s="172"/>
      <c r="M71" s="172"/>
      <c r="N71" s="162"/>
      <c r="O71" s="162"/>
      <c r="P71" s="162"/>
      <c r="Q71" s="162"/>
      <c r="R71" s="162"/>
      <c r="S71" s="162"/>
      <c r="T71" s="163"/>
      <c r="U71" s="162"/>
      <c r="V71" s="152"/>
      <c r="W71" s="152"/>
      <c r="X71" s="152"/>
      <c r="Y71" s="152"/>
      <c r="Z71" s="152"/>
      <c r="AA71" s="152"/>
      <c r="AB71" s="152"/>
      <c r="AC71" s="152"/>
      <c r="AD71" s="152"/>
      <c r="AE71" s="152" t="s">
        <v>138</v>
      </c>
      <c r="AF71" s="152">
        <v>0</v>
      </c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3"/>
      <c r="B72" s="159"/>
      <c r="C72" s="194" t="s">
        <v>215</v>
      </c>
      <c r="D72" s="164"/>
      <c r="E72" s="169">
        <v>6.3040000000000003</v>
      </c>
      <c r="F72" s="172"/>
      <c r="G72" s="172"/>
      <c r="H72" s="172"/>
      <c r="I72" s="172"/>
      <c r="J72" s="172"/>
      <c r="K72" s="172"/>
      <c r="L72" s="172"/>
      <c r="M72" s="172"/>
      <c r="N72" s="162"/>
      <c r="O72" s="162"/>
      <c r="P72" s="162"/>
      <c r="Q72" s="162"/>
      <c r="R72" s="162"/>
      <c r="S72" s="162"/>
      <c r="T72" s="163"/>
      <c r="U72" s="162"/>
      <c r="V72" s="152"/>
      <c r="W72" s="152"/>
      <c r="X72" s="152"/>
      <c r="Y72" s="152"/>
      <c r="Z72" s="152"/>
      <c r="AA72" s="152"/>
      <c r="AB72" s="152"/>
      <c r="AC72" s="152"/>
      <c r="AD72" s="152"/>
      <c r="AE72" s="152" t="s">
        <v>138</v>
      </c>
      <c r="AF72" s="152">
        <v>0</v>
      </c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53">
        <v>24</v>
      </c>
      <c r="B73" s="159" t="s">
        <v>216</v>
      </c>
      <c r="C73" s="193" t="s">
        <v>217</v>
      </c>
      <c r="D73" s="161" t="s">
        <v>136</v>
      </c>
      <c r="E73" s="168">
        <v>5.22</v>
      </c>
      <c r="F73" s="171">
        <f>H73+J73</f>
        <v>0</v>
      </c>
      <c r="G73" s="172">
        <f>ROUND(E73*F73,2)</f>
        <v>0</v>
      </c>
      <c r="H73" s="172"/>
      <c r="I73" s="172">
        <f>ROUND(E73*H73,2)</f>
        <v>0</v>
      </c>
      <c r="J73" s="172"/>
      <c r="K73" s="172">
        <f>ROUND(E73*J73,2)</f>
        <v>0</v>
      </c>
      <c r="L73" s="172">
        <v>12</v>
      </c>
      <c r="M73" s="172">
        <f>G73*(1+L73/100)</f>
        <v>0</v>
      </c>
      <c r="N73" s="162">
        <v>0</v>
      </c>
      <c r="O73" s="162">
        <f>ROUND(E73*N73,5)</f>
        <v>0</v>
      </c>
      <c r="P73" s="162">
        <v>1.695E-2</v>
      </c>
      <c r="Q73" s="162">
        <f>ROUND(E73*P73,5)</f>
        <v>8.8480000000000003E-2</v>
      </c>
      <c r="R73" s="162"/>
      <c r="S73" s="162"/>
      <c r="T73" s="163">
        <v>0.16400000000000001</v>
      </c>
      <c r="U73" s="162">
        <f>ROUND(E73*T73,2)</f>
        <v>0.86</v>
      </c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133</v>
      </c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53"/>
      <c r="B74" s="159"/>
      <c r="C74" s="194" t="s">
        <v>218</v>
      </c>
      <c r="D74" s="164"/>
      <c r="E74" s="169"/>
      <c r="F74" s="172"/>
      <c r="G74" s="172"/>
      <c r="H74" s="172"/>
      <c r="I74" s="172"/>
      <c r="J74" s="172"/>
      <c r="K74" s="172"/>
      <c r="L74" s="172"/>
      <c r="M74" s="172"/>
      <c r="N74" s="162"/>
      <c r="O74" s="162"/>
      <c r="P74" s="162"/>
      <c r="Q74" s="162"/>
      <c r="R74" s="162"/>
      <c r="S74" s="162"/>
      <c r="T74" s="163"/>
      <c r="U74" s="162"/>
      <c r="V74" s="152"/>
      <c r="W74" s="152"/>
      <c r="X74" s="152"/>
      <c r="Y74" s="152"/>
      <c r="Z74" s="152"/>
      <c r="AA74" s="152"/>
      <c r="AB74" s="152"/>
      <c r="AC74" s="152"/>
      <c r="AD74" s="152"/>
      <c r="AE74" s="152" t="s">
        <v>138</v>
      </c>
      <c r="AF74" s="152">
        <v>0</v>
      </c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53"/>
      <c r="B75" s="159"/>
      <c r="C75" s="194" t="s">
        <v>219</v>
      </c>
      <c r="D75" s="164"/>
      <c r="E75" s="169">
        <v>5.22</v>
      </c>
      <c r="F75" s="172"/>
      <c r="G75" s="172"/>
      <c r="H75" s="172"/>
      <c r="I75" s="172"/>
      <c r="J75" s="172"/>
      <c r="K75" s="172"/>
      <c r="L75" s="172"/>
      <c r="M75" s="172"/>
      <c r="N75" s="162"/>
      <c r="O75" s="162"/>
      <c r="P75" s="162"/>
      <c r="Q75" s="162"/>
      <c r="R75" s="162"/>
      <c r="S75" s="162"/>
      <c r="T75" s="163"/>
      <c r="U75" s="162"/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138</v>
      </c>
      <c r="AF75" s="152">
        <v>0</v>
      </c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ht="22.5" outlineLevel="1" x14ac:dyDescent="0.2">
      <c r="A76" s="153">
        <v>25</v>
      </c>
      <c r="B76" s="159" t="s">
        <v>130</v>
      </c>
      <c r="C76" s="193" t="s">
        <v>220</v>
      </c>
      <c r="D76" s="161" t="s">
        <v>170</v>
      </c>
      <c r="E76" s="168">
        <v>1</v>
      </c>
      <c r="F76" s="171">
        <f>H76+J76</f>
        <v>0</v>
      </c>
      <c r="G76" s="172">
        <f>ROUND(E76*F76,2)</f>
        <v>0</v>
      </c>
      <c r="H76" s="172"/>
      <c r="I76" s="172">
        <f>ROUND(E76*H76,2)</f>
        <v>0</v>
      </c>
      <c r="J76" s="172"/>
      <c r="K76" s="172">
        <f>ROUND(E76*J76,2)</f>
        <v>0</v>
      </c>
      <c r="L76" s="172">
        <v>12</v>
      </c>
      <c r="M76" s="172">
        <f>G76*(1+L76/100)</f>
        <v>0</v>
      </c>
      <c r="N76" s="162">
        <v>0</v>
      </c>
      <c r="O76" s="162">
        <f>ROUND(E76*N76,5)</f>
        <v>0</v>
      </c>
      <c r="P76" s="162">
        <v>0.5</v>
      </c>
      <c r="Q76" s="162">
        <f>ROUND(E76*P76,5)</f>
        <v>0.5</v>
      </c>
      <c r="R76" s="162"/>
      <c r="S76" s="162"/>
      <c r="T76" s="163">
        <v>0</v>
      </c>
      <c r="U76" s="162">
        <f>ROUND(E76*T76,2)</f>
        <v>0</v>
      </c>
      <c r="V76" s="152"/>
      <c r="W76" s="152"/>
      <c r="X76" s="152"/>
      <c r="Y76" s="152"/>
      <c r="Z76" s="152"/>
      <c r="AA76" s="152"/>
      <c r="AB76" s="152"/>
      <c r="AC76" s="152"/>
      <c r="AD76" s="152"/>
      <c r="AE76" s="152" t="s">
        <v>133</v>
      </c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3"/>
      <c r="B77" s="159"/>
      <c r="C77" s="194" t="s">
        <v>221</v>
      </c>
      <c r="D77" s="164"/>
      <c r="E77" s="169">
        <v>1</v>
      </c>
      <c r="F77" s="172"/>
      <c r="G77" s="172"/>
      <c r="H77" s="172"/>
      <c r="I77" s="172"/>
      <c r="J77" s="172"/>
      <c r="K77" s="172"/>
      <c r="L77" s="172"/>
      <c r="M77" s="172"/>
      <c r="N77" s="162"/>
      <c r="O77" s="162"/>
      <c r="P77" s="162"/>
      <c r="Q77" s="162"/>
      <c r="R77" s="162"/>
      <c r="S77" s="162"/>
      <c r="T77" s="163"/>
      <c r="U77" s="162"/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138</v>
      </c>
      <c r="AF77" s="152">
        <v>0</v>
      </c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3"/>
      <c r="B78" s="159"/>
      <c r="C78" s="194" t="s">
        <v>222</v>
      </c>
      <c r="D78" s="164"/>
      <c r="E78" s="169"/>
      <c r="F78" s="172"/>
      <c r="G78" s="172"/>
      <c r="H78" s="172"/>
      <c r="I78" s="172"/>
      <c r="J78" s="172"/>
      <c r="K78" s="172"/>
      <c r="L78" s="172"/>
      <c r="M78" s="172"/>
      <c r="N78" s="162"/>
      <c r="O78" s="162"/>
      <c r="P78" s="162"/>
      <c r="Q78" s="162"/>
      <c r="R78" s="162"/>
      <c r="S78" s="162"/>
      <c r="T78" s="163"/>
      <c r="U78" s="162"/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138</v>
      </c>
      <c r="AF78" s="152">
        <v>0</v>
      </c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/>
      <c r="B79" s="159"/>
      <c r="C79" s="194" t="s">
        <v>223</v>
      </c>
      <c r="D79" s="164"/>
      <c r="E79" s="169"/>
      <c r="F79" s="172"/>
      <c r="G79" s="172"/>
      <c r="H79" s="172"/>
      <c r="I79" s="172"/>
      <c r="J79" s="172"/>
      <c r="K79" s="172"/>
      <c r="L79" s="172"/>
      <c r="M79" s="172"/>
      <c r="N79" s="162"/>
      <c r="O79" s="162"/>
      <c r="P79" s="162"/>
      <c r="Q79" s="162"/>
      <c r="R79" s="162"/>
      <c r="S79" s="162"/>
      <c r="T79" s="163"/>
      <c r="U79" s="162"/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138</v>
      </c>
      <c r="AF79" s="152">
        <v>0</v>
      </c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">
      <c r="A80" s="153">
        <v>26</v>
      </c>
      <c r="B80" s="159" t="s">
        <v>187</v>
      </c>
      <c r="C80" s="193" t="s">
        <v>224</v>
      </c>
      <c r="D80" s="161" t="s">
        <v>170</v>
      </c>
      <c r="E80" s="168">
        <v>1</v>
      </c>
      <c r="F80" s="171">
        <f>H80+J80</f>
        <v>0</v>
      </c>
      <c r="G80" s="172">
        <f>ROUND(E80*F80,2)</f>
        <v>0</v>
      </c>
      <c r="H80" s="172"/>
      <c r="I80" s="172">
        <f>ROUND(E80*H80,2)</f>
        <v>0</v>
      </c>
      <c r="J80" s="172"/>
      <c r="K80" s="172">
        <f>ROUND(E80*J80,2)</f>
        <v>0</v>
      </c>
      <c r="L80" s="172">
        <v>12</v>
      </c>
      <c r="M80" s="172">
        <f>G80*(1+L80/100)</f>
        <v>0</v>
      </c>
      <c r="N80" s="162">
        <v>0</v>
      </c>
      <c r="O80" s="162">
        <f>ROUND(E80*N80,5)</f>
        <v>0</v>
      </c>
      <c r="P80" s="162">
        <v>0</v>
      </c>
      <c r="Q80" s="162">
        <f>ROUND(E80*P80,5)</f>
        <v>0</v>
      </c>
      <c r="R80" s="162"/>
      <c r="S80" s="162"/>
      <c r="T80" s="163">
        <v>0</v>
      </c>
      <c r="U80" s="162">
        <f>ROUND(E80*T80,2)</f>
        <v>0</v>
      </c>
      <c r="V80" s="152"/>
      <c r="W80" s="152"/>
      <c r="X80" s="152"/>
      <c r="Y80" s="152"/>
      <c r="Z80" s="152"/>
      <c r="AA80" s="152"/>
      <c r="AB80" s="152"/>
      <c r="AC80" s="152"/>
      <c r="AD80" s="152"/>
      <c r="AE80" s="152" t="s">
        <v>133</v>
      </c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">
      <c r="A81" s="153">
        <v>27</v>
      </c>
      <c r="B81" s="159" t="s">
        <v>225</v>
      </c>
      <c r="C81" s="193" t="s">
        <v>226</v>
      </c>
      <c r="D81" s="161" t="s">
        <v>136</v>
      </c>
      <c r="E81" s="168">
        <v>5.9240000000000004</v>
      </c>
      <c r="F81" s="171">
        <f>H81+J81</f>
        <v>0</v>
      </c>
      <c r="G81" s="172">
        <f>ROUND(E81*F81,2)</f>
        <v>0</v>
      </c>
      <c r="H81" s="172"/>
      <c r="I81" s="172">
        <f>ROUND(E81*H81,2)</f>
        <v>0</v>
      </c>
      <c r="J81" s="172"/>
      <c r="K81" s="172">
        <f>ROUND(E81*J81,2)</f>
        <v>0</v>
      </c>
      <c r="L81" s="172">
        <v>12</v>
      </c>
      <c r="M81" s="172">
        <f>G81*(1+L81/100)</f>
        <v>0</v>
      </c>
      <c r="N81" s="162">
        <v>6.7000000000000002E-4</v>
      </c>
      <c r="O81" s="162">
        <f>ROUND(E81*N81,5)</f>
        <v>3.9699999999999996E-3</v>
      </c>
      <c r="P81" s="162">
        <v>0.31900000000000001</v>
      </c>
      <c r="Q81" s="162">
        <f>ROUND(E81*P81,5)</f>
        <v>1.8897600000000001</v>
      </c>
      <c r="R81" s="162"/>
      <c r="S81" s="162"/>
      <c r="T81" s="163">
        <v>0.317</v>
      </c>
      <c r="U81" s="162">
        <f>ROUND(E81*T81,2)</f>
        <v>1.88</v>
      </c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133</v>
      </c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53"/>
      <c r="B82" s="159"/>
      <c r="C82" s="194" t="s">
        <v>227</v>
      </c>
      <c r="D82" s="164"/>
      <c r="E82" s="169"/>
      <c r="F82" s="172"/>
      <c r="G82" s="172"/>
      <c r="H82" s="172"/>
      <c r="I82" s="172"/>
      <c r="J82" s="172"/>
      <c r="K82" s="172"/>
      <c r="L82" s="172"/>
      <c r="M82" s="172"/>
      <c r="N82" s="162"/>
      <c r="O82" s="162"/>
      <c r="P82" s="162"/>
      <c r="Q82" s="162"/>
      <c r="R82" s="162"/>
      <c r="S82" s="162"/>
      <c r="T82" s="163"/>
      <c r="U82" s="162"/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138</v>
      </c>
      <c r="AF82" s="152">
        <v>0</v>
      </c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">
      <c r="A83" s="153"/>
      <c r="B83" s="159"/>
      <c r="C83" s="194" t="s">
        <v>228</v>
      </c>
      <c r="D83" s="164"/>
      <c r="E83" s="169">
        <v>7.5</v>
      </c>
      <c r="F83" s="172"/>
      <c r="G83" s="172"/>
      <c r="H83" s="172"/>
      <c r="I83" s="172"/>
      <c r="J83" s="172"/>
      <c r="K83" s="172"/>
      <c r="L83" s="172"/>
      <c r="M83" s="172"/>
      <c r="N83" s="162"/>
      <c r="O83" s="162"/>
      <c r="P83" s="162"/>
      <c r="Q83" s="162"/>
      <c r="R83" s="162"/>
      <c r="S83" s="162"/>
      <c r="T83" s="163"/>
      <c r="U83" s="162"/>
      <c r="V83" s="152"/>
      <c r="W83" s="152"/>
      <c r="X83" s="152"/>
      <c r="Y83" s="152"/>
      <c r="Z83" s="152"/>
      <c r="AA83" s="152"/>
      <c r="AB83" s="152"/>
      <c r="AC83" s="152"/>
      <c r="AD83" s="152"/>
      <c r="AE83" s="152" t="s">
        <v>138</v>
      </c>
      <c r="AF83" s="152">
        <v>0</v>
      </c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">
      <c r="A84" s="153"/>
      <c r="B84" s="159"/>
      <c r="C84" s="194" t="s">
        <v>139</v>
      </c>
      <c r="D84" s="164"/>
      <c r="E84" s="169">
        <v>-1.5760000000000001</v>
      </c>
      <c r="F84" s="172"/>
      <c r="G84" s="172"/>
      <c r="H84" s="172"/>
      <c r="I84" s="172"/>
      <c r="J84" s="172"/>
      <c r="K84" s="172"/>
      <c r="L84" s="172"/>
      <c r="M84" s="172"/>
      <c r="N84" s="162"/>
      <c r="O84" s="162"/>
      <c r="P84" s="162"/>
      <c r="Q84" s="162"/>
      <c r="R84" s="162"/>
      <c r="S84" s="162"/>
      <c r="T84" s="163"/>
      <c r="U84" s="162"/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138</v>
      </c>
      <c r="AF84" s="152">
        <v>0</v>
      </c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3">
        <v>28</v>
      </c>
      <c r="B85" s="159" t="s">
        <v>229</v>
      </c>
      <c r="C85" s="193" t="s">
        <v>230</v>
      </c>
      <c r="D85" s="161" t="s">
        <v>136</v>
      </c>
      <c r="E85" s="168">
        <v>4.4240000000000004</v>
      </c>
      <c r="F85" s="171">
        <f>H85+J85</f>
        <v>0</v>
      </c>
      <c r="G85" s="172">
        <f>ROUND(E85*F85,2)</f>
        <v>0</v>
      </c>
      <c r="H85" s="172"/>
      <c r="I85" s="172">
        <f>ROUND(E85*H85,2)</f>
        <v>0</v>
      </c>
      <c r="J85" s="172"/>
      <c r="K85" s="172">
        <f>ROUND(E85*J85,2)</f>
        <v>0</v>
      </c>
      <c r="L85" s="172">
        <v>12</v>
      </c>
      <c r="M85" s="172">
        <f>G85*(1+L85/100)</f>
        <v>0</v>
      </c>
      <c r="N85" s="162">
        <v>6.7000000000000002E-4</v>
      </c>
      <c r="O85" s="162">
        <f>ROUND(E85*N85,5)</f>
        <v>2.96E-3</v>
      </c>
      <c r="P85" s="162">
        <v>0.18</v>
      </c>
      <c r="Q85" s="162">
        <f>ROUND(E85*P85,5)</f>
        <v>0.79632000000000003</v>
      </c>
      <c r="R85" s="162"/>
      <c r="S85" s="162"/>
      <c r="T85" s="163">
        <v>0.23200000000000001</v>
      </c>
      <c r="U85" s="162">
        <f>ROUND(E85*T85,2)</f>
        <v>1.03</v>
      </c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133</v>
      </c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53"/>
      <c r="B86" s="159"/>
      <c r="C86" s="194" t="s">
        <v>231</v>
      </c>
      <c r="D86" s="164"/>
      <c r="E86" s="169"/>
      <c r="F86" s="172"/>
      <c r="G86" s="172"/>
      <c r="H86" s="172"/>
      <c r="I86" s="172"/>
      <c r="J86" s="172"/>
      <c r="K86" s="172"/>
      <c r="L86" s="172"/>
      <c r="M86" s="172"/>
      <c r="N86" s="162"/>
      <c r="O86" s="162"/>
      <c r="P86" s="162"/>
      <c r="Q86" s="162"/>
      <c r="R86" s="162"/>
      <c r="S86" s="162"/>
      <c r="T86" s="163"/>
      <c r="U86" s="162"/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138</v>
      </c>
      <c r="AF86" s="152">
        <v>0</v>
      </c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 x14ac:dyDescent="0.2">
      <c r="A87" s="153"/>
      <c r="B87" s="159"/>
      <c r="C87" s="194" t="s">
        <v>232</v>
      </c>
      <c r="D87" s="164"/>
      <c r="E87" s="169">
        <v>6</v>
      </c>
      <c r="F87" s="172"/>
      <c r="G87" s="172"/>
      <c r="H87" s="172"/>
      <c r="I87" s="172"/>
      <c r="J87" s="172"/>
      <c r="K87" s="172"/>
      <c r="L87" s="172"/>
      <c r="M87" s="172"/>
      <c r="N87" s="162"/>
      <c r="O87" s="162"/>
      <c r="P87" s="162"/>
      <c r="Q87" s="162"/>
      <c r="R87" s="162"/>
      <c r="S87" s="162"/>
      <c r="T87" s="163"/>
      <c r="U87" s="162"/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138</v>
      </c>
      <c r="AF87" s="152">
        <v>0</v>
      </c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">
      <c r="A88" s="153"/>
      <c r="B88" s="159"/>
      <c r="C88" s="194" t="s">
        <v>139</v>
      </c>
      <c r="D88" s="164"/>
      <c r="E88" s="169">
        <v>-1.5760000000000001</v>
      </c>
      <c r="F88" s="172"/>
      <c r="G88" s="172"/>
      <c r="H88" s="172"/>
      <c r="I88" s="172"/>
      <c r="J88" s="172"/>
      <c r="K88" s="172"/>
      <c r="L88" s="172"/>
      <c r="M88" s="172"/>
      <c r="N88" s="162"/>
      <c r="O88" s="162"/>
      <c r="P88" s="162"/>
      <c r="Q88" s="162"/>
      <c r="R88" s="162"/>
      <c r="S88" s="162"/>
      <c r="T88" s="163"/>
      <c r="U88" s="162"/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138</v>
      </c>
      <c r="AF88" s="152">
        <v>0</v>
      </c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">
      <c r="A89" s="153">
        <v>29</v>
      </c>
      <c r="B89" s="159" t="s">
        <v>233</v>
      </c>
      <c r="C89" s="193" t="s">
        <v>234</v>
      </c>
      <c r="D89" s="161" t="s">
        <v>235</v>
      </c>
      <c r="E89" s="168">
        <v>4.9000000000000004</v>
      </c>
      <c r="F89" s="171">
        <f>H89+J89</f>
        <v>0</v>
      </c>
      <c r="G89" s="172">
        <f>ROUND(E89*F89,2)</f>
        <v>0</v>
      </c>
      <c r="H89" s="172"/>
      <c r="I89" s="172">
        <f>ROUND(E89*H89,2)</f>
        <v>0</v>
      </c>
      <c r="J89" s="172"/>
      <c r="K89" s="172">
        <f>ROUND(E89*J89,2)</f>
        <v>0</v>
      </c>
      <c r="L89" s="172">
        <v>12</v>
      </c>
      <c r="M89" s="172">
        <f>G89*(1+L89/100)</f>
        <v>0</v>
      </c>
      <c r="N89" s="162">
        <v>0</v>
      </c>
      <c r="O89" s="162">
        <f>ROUND(E89*N89,5)</f>
        <v>0</v>
      </c>
      <c r="P89" s="162">
        <v>0</v>
      </c>
      <c r="Q89" s="162">
        <f>ROUND(E89*P89,5)</f>
        <v>0</v>
      </c>
      <c r="R89" s="162"/>
      <c r="S89" s="162"/>
      <c r="T89" s="163">
        <v>0.94199999999999995</v>
      </c>
      <c r="U89" s="162">
        <f>ROUND(E89*T89,2)</f>
        <v>4.62</v>
      </c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133</v>
      </c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53">
        <v>30</v>
      </c>
      <c r="B90" s="159" t="s">
        <v>236</v>
      </c>
      <c r="C90" s="193" t="s">
        <v>237</v>
      </c>
      <c r="D90" s="161" t="s">
        <v>235</v>
      </c>
      <c r="E90" s="168">
        <v>49</v>
      </c>
      <c r="F90" s="171">
        <f>H90+J90</f>
        <v>0</v>
      </c>
      <c r="G90" s="172">
        <f>ROUND(E90*F90,2)</f>
        <v>0</v>
      </c>
      <c r="H90" s="172"/>
      <c r="I90" s="172">
        <f>ROUND(E90*H90,2)</f>
        <v>0</v>
      </c>
      <c r="J90" s="172"/>
      <c r="K90" s="172">
        <f>ROUND(E90*J90,2)</f>
        <v>0</v>
      </c>
      <c r="L90" s="172">
        <v>12</v>
      </c>
      <c r="M90" s="172">
        <f>G90*(1+L90/100)</f>
        <v>0</v>
      </c>
      <c r="N90" s="162">
        <v>0</v>
      </c>
      <c r="O90" s="162">
        <f>ROUND(E90*N90,5)</f>
        <v>0</v>
      </c>
      <c r="P90" s="162">
        <v>0</v>
      </c>
      <c r="Q90" s="162">
        <f>ROUND(E90*P90,5)</f>
        <v>0</v>
      </c>
      <c r="R90" s="162"/>
      <c r="S90" s="162"/>
      <c r="T90" s="163">
        <v>0.105</v>
      </c>
      <c r="U90" s="162">
        <f>ROUND(E90*T90,2)</f>
        <v>5.15</v>
      </c>
      <c r="V90" s="152"/>
      <c r="W90" s="152"/>
      <c r="X90" s="152"/>
      <c r="Y90" s="152"/>
      <c r="Z90" s="152"/>
      <c r="AA90" s="152"/>
      <c r="AB90" s="152"/>
      <c r="AC90" s="152"/>
      <c r="AD90" s="152"/>
      <c r="AE90" s="152" t="s">
        <v>133</v>
      </c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">
      <c r="A91" s="153">
        <v>31</v>
      </c>
      <c r="B91" s="159" t="s">
        <v>238</v>
      </c>
      <c r="C91" s="193" t="s">
        <v>239</v>
      </c>
      <c r="D91" s="161" t="s">
        <v>235</v>
      </c>
      <c r="E91" s="168">
        <v>4.9000000000000004</v>
      </c>
      <c r="F91" s="171">
        <f>H91+J91</f>
        <v>0</v>
      </c>
      <c r="G91" s="172">
        <f>ROUND(E91*F91,2)</f>
        <v>0</v>
      </c>
      <c r="H91" s="172"/>
      <c r="I91" s="172">
        <f>ROUND(E91*H91,2)</f>
        <v>0</v>
      </c>
      <c r="J91" s="172"/>
      <c r="K91" s="172">
        <f>ROUND(E91*J91,2)</f>
        <v>0</v>
      </c>
      <c r="L91" s="172">
        <v>12</v>
      </c>
      <c r="M91" s="172">
        <f>G91*(1+L91/100)</f>
        <v>0</v>
      </c>
      <c r="N91" s="162">
        <v>0</v>
      </c>
      <c r="O91" s="162">
        <f>ROUND(E91*N91,5)</f>
        <v>0</v>
      </c>
      <c r="P91" s="162">
        <v>0</v>
      </c>
      <c r="Q91" s="162">
        <f>ROUND(E91*P91,5)</f>
        <v>0</v>
      </c>
      <c r="R91" s="162"/>
      <c r="S91" s="162"/>
      <c r="T91" s="163">
        <v>2.0089999999999999</v>
      </c>
      <c r="U91" s="162">
        <f>ROUND(E91*T91,2)</f>
        <v>9.84</v>
      </c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133</v>
      </c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3">
        <v>32</v>
      </c>
      <c r="B92" s="159" t="s">
        <v>240</v>
      </c>
      <c r="C92" s="193" t="s">
        <v>241</v>
      </c>
      <c r="D92" s="161" t="s">
        <v>132</v>
      </c>
      <c r="E92" s="168">
        <v>2</v>
      </c>
      <c r="F92" s="171">
        <f>H92+J92</f>
        <v>0</v>
      </c>
      <c r="G92" s="172">
        <f>ROUND(E92*F92,2)</f>
        <v>0</v>
      </c>
      <c r="H92" s="172"/>
      <c r="I92" s="172">
        <f>ROUND(E92*H92,2)</f>
        <v>0</v>
      </c>
      <c r="J92" s="172"/>
      <c r="K92" s="172">
        <f>ROUND(E92*J92,2)</f>
        <v>0</v>
      </c>
      <c r="L92" s="172">
        <v>12</v>
      </c>
      <c r="M92" s="172">
        <f>G92*(1+L92/100)</f>
        <v>0</v>
      </c>
      <c r="N92" s="162">
        <v>0</v>
      </c>
      <c r="O92" s="162">
        <f>ROUND(E92*N92,5)</f>
        <v>0</v>
      </c>
      <c r="P92" s="162">
        <v>0</v>
      </c>
      <c r="Q92" s="162">
        <f>ROUND(E92*P92,5)</f>
        <v>0</v>
      </c>
      <c r="R92" s="162"/>
      <c r="S92" s="162"/>
      <c r="T92" s="163">
        <v>0</v>
      </c>
      <c r="U92" s="162">
        <f>ROUND(E92*T92,2)</f>
        <v>0</v>
      </c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133</v>
      </c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x14ac:dyDescent="0.2">
      <c r="A93" s="154" t="s">
        <v>128</v>
      </c>
      <c r="B93" s="160" t="s">
        <v>73</v>
      </c>
      <c r="C93" s="195" t="s">
        <v>74</v>
      </c>
      <c r="D93" s="165"/>
      <c r="E93" s="170"/>
      <c r="F93" s="173"/>
      <c r="G93" s="173">
        <f>SUMIF(AE94:AE94,"&lt;&gt;NOR",G94:G94)</f>
        <v>0</v>
      </c>
      <c r="H93" s="173"/>
      <c r="I93" s="173">
        <f>SUM(I94:I94)</f>
        <v>0</v>
      </c>
      <c r="J93" s="173"/>
      <c r="K93" s="173">
        <f>SUM(K94:K94)</f>
        <v>0</v>
      </c>
      <c r="L93" s="173"/>
      <c r="M93" s="173">
        <f>SUM(M94:M94)</f>
        <v>0</v>
      </c>
      <c r="N93" s="166"/>
      <c r="O93" s="166">
        <f>SUM(O94:O94)</f>
        <v>0</v>
      </c>
      <c r="P93" s="166"/>
      <c r="Q93" s="166">
        <f>SUM(Q94:Q94)</f>
        <v>0</v>
      </c>
      <c r="R93" s="166"/>
      <c r="S93" s="166"/>
      <c r="T93" s="167"/>
      <c r="U93" s="166">
        <f>SUM(U94:U94)</f>
        <v>10.210000000000001</v>
      </c>
      <c r="AE93" t="s">
        <v>129</v>
      </c>
    </row>
    <row r="94" spans="1:60" outlineLevel="1" x14ac:dyDescent="0.2">
      <c r="A94" s="153">
        <v>33</v>
      </c>
      <c r="B94" s="159" t="s">
        <v>242</v>
      </c>
      <c r="C94" s="193" t="s">
        <v>243</v>
      </c>
      <c r="D94" s="161" t="s">
        <v>235</v>
      </c>
      <c r="E94" s="168">
        <v>3.2</v>
      </c>
      <c r="F94" s="171">
        <f>H94+J94</f>
        <v>0</v>
      </c>
      <c r="G94" s="172">
        <f>ROUND(E94*F94,2)</f>
        <v>0</v>
      </c>
      <c r="H94" s="172"/>
      <c r="I94" s="172">
        <f>ROUND(E94*H94,2)</f>
        <v>0</v>
      </c>
      <c r="J94" s="172"/>
      <c r="K94" s="172">
        <f>ROUND(E94*J94,2)</f>
        <v>0</v>
      </c>
      <c r="L94" s="172">
        <v>12</v>
      </c>
      <c r="M94" s="172">
        <f>G94*(1+L94/100)</f>
        <v>0</v>
      </c>
      <c r="N94" s="162">
        <v>0</v>
      </c>
      <c r="O94" s="162">
        <f>ROUND(E94*N94,5)</f>
        <v>0</v>
      </c>
      <c r="P94" s="162">
        <v>0</v>
      </c>
      <c r="Q94" s="162">
        <f>ROUND(E94*P94,5)</f>
        <v>0</v>
      </c>
      <c r="R94" s="162"/>
      <c r="S94" s="162"/>
      <c r="T94" s="163">
        <v>3.1920000000000002</v>
      </c>
      <c r="U94" s="162">
        <f>ROUND(E94*T94,2)</f>
        <v>10.210000000000001</v>
      </c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133</v>
      </c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x14ac:dyDescent="0.2">
      <c r="A95" s="154" t="s">
        <v>128</v>
      </c>
      <c r="B95" s="160" t="s">
        <v>75</v>
      </c>
      <c r="C95" s="195" t="s">
        <v>76</v>
      </c>
      <c r="D95" s="165"/>
      <c r="E95" s="170"/>
      <c r="F95" s="173"/>
      <c r="G95" s="173">
        <f>SUMIF(AE96:AE97,"&lt;&gt;NOR",G96:G97)</f>
        <v>0</v>
      </c>
      <c r="H95" s="173"/>
      <c r="I95" s="173">
        <f>SUM(I96:I97)</f>
        <v>0</v>
      </c>
      <c r="J95" s="173"/>
      <c r="K95" s="173">
        <f>SUM(K96:K97)</f>
        <v>0</v>
      </c>
      <c r="L95" s="173"/>
      <c r="M95" s="173">
        <f>SUM(M96:M97)</f>
        <v>0</v>
      </c>
      <c r="N95" s="166"/>
      <c r="O95" s="166">
        <f>SUM(O96:O97)</f>
        <v>0</v>
      </c>
      <c r="P95" s="166"/>
      <c r="Q95" s="166">
        <f>SUM(Q96:Q97)</f>
        <v>0</v>
      </c>
      <c r="R95" s="166"/>
      <c r="S95" s="166"/>
      <c r="T95" s="167"/>
      <c r="U95" s="166">
        <f>SUM(U96:U97)</f>
        <v>0</v>
      </c>
      <c r="AE95" t="s">
        <v>129</v>
      </c>
    </row>
    <row r="96" spans="1:60" outlineLevel="1" x14ac:dyDescent="0.2">
      <c r="A96" s="153">
        <v>34</v>
      </c>
      <c r="B96" s="159" t="s">
        <v>130</v>
      </c>
      <c r="C96" s="193" t="s">
        <v>244</v>
      </c>
      <c r="D96" s="161" t="s">
        <v>170</v>
      </c>
      <c r="E96" s="168">
        <v>1</v>
      </c>
      <c r="F96" s="171">
        <f>H96+J96</f>
        <v>0</v>
      </c>
      <c r="G96" s="172">
        <f>ROUND(E96*F96,2)</f>
        <v>0</v>
      </c>
      <c r="H96" s="172"/>
      <c r="I96" s="172">
        <f>ROUND(E96*H96,2)</f>
        <v>0</v>
      </c>
      <c r="J96" s="172"/>
      <c r="K96" s="172">
        <f>ROUND(E96*J96,2)</f>
        <v>0</v>
      </c>
      <c r="L96" s="172">
        <v>12</v>
      </c>
      <c r="M96" s="172">
        <f>G96*(1+L96/100)</f>
        <v>0</v>
      </c>
      <c r="N96" s="162">
        <v>0</v>
      </c>
      <c r="O96" s="162">
        <f>ROUND(E96*N96,5)</f>
        <v>0</v>
      </c>
      <c r="P96" s="162">
        <v>0</v>
      </c>
      <c r="Q96" s="162">
        <f>ROUND(E96*P96,5)</f>
        <v>0</v>
      </c>
      <c r="R96" s="162"/>
      <c r="S96" s="162"/>
      <c r="T96" s="163">
        <v>0</v>
      </c>
      <c r="U96" s="162">
        <f>ROUND(E96*T96,2)</f>
        <v>0</v>
      </c>
      <c r="V96" s="152"/>
      <c r="W96" s="152"/>
      <c r="X96" s="152"/>
      <c r="Y96" s="152"/>
      <c r="Z96" s="152"/>
      <c r="AA96" s="152"/>
      <c r="AB96" s="152"/>
      <c r="AC96" s="152"/>
      <c r="AD96" s="152"/>
      <c r="AE96" s="152" t="s">
        <v>133</v>
      </c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53">
        <v>35</v>
      </c>
      <c r="B97" s="159" t="s">
        <v>187</v>
      </c>
      <c r="C97" s="193" t="s">
        <v>245</v>
      </c>
      <c r="D97" s="161" t="s">
        <v>170</v>
      </c>
      <c r="E97" s="168">
        <v>1</v>
      </c>
      <c r="F97" s="171">
        <f>H97+J97</f>
        <v>0</v>
      </c>
      <c r="G97" s="172">
        <f>ROUND(E97*F97,2)</f>
        <v>0</v>
      </c>
      <c r="H97" s="172"/>
      <c r="I97" s="172">
        <f>ROUND(E97*H97,2)</f>
        <v>0</v>
      </c>
      <c r="J97" s="172"/>
      <c r="K97" s="172">
        <f>ROUND(E97*J97,2)</f>
        <v>0</v>
      </c>
      <c r="L97" s="172">
        <v>12</v>
      </c>
      <c r="M97" s="172">
        <f>G97*(1+L97/100)</f>
        <v>0</v>
      </c>
      <c r="N97" s="162">
        <v>0</v>
      </c>
      <c r="O97" s="162">
        <f>ROUND(E97*N97,5)</f>
        <v>0</v>
      </c>
      <c r="P97" s="162">
        <v>0</v>
      </c>
      <c r="Q97" s="162">
        <f>ROUND(E97*P97,5)</f>
        <v>0</v>
      </c>
      <c r="R97" s="162"/>
      <c r="S97" s="162"/>
      <c r="T97" s="163">
        <v>0</v>
      </c>
      <c r="U97" s="162">
        <f>ROUND(E97*T97,2)</f>
        <v>0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 t="s">
        <v>133</v>
      </c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x14ac:dyDescent="0.2">
      <c r="A98" s="154" t="s">
        <v>128</v>
      </c>
      <c r="B98" s="160" t="s">
        <v>77</v>
      </c>
      <c r="C98" s="195" t="s">
        <v>78</v>
      </c>
      <c r="D98" s="165"/>
      <c r="E98" s="170"/>
      <c r="F98" s="173"/>
      <c r="G98" s="173">
        <f>SUMIF(AE99:AE100,"&lt;&gt;NOR",G99:G100)</f>
        <v>0</v>
      </c>
      <c r="H98" s="173"/>
      <c r="I98" s="173">
        <f>SUM(I99:I100)</f>
        <v>0</v>
      </c>
      <c r="J98" s="173"/>
      <c r="K98" s="173">
        <f>SUM(K99:K100)</f>
        <v>0</v>
      </c>
      <c r="L98" s="173"/>
      <c r="M98" s="173">
        <f>SUM(M99:M100)</f>
        <v>0</v>
      </c>
      <c r="N98" s="166"/>
      <c r="O98" s="166">
        <f>SUM(O99:O100)</f>
        <v>0</v>
      </c>
      <c r="P98" s="166"/>
      <c r="Q98" s="166">
        <f>SUM(Q99:Q100)</f>
        <v>0</v>
      </c>
      <c r="R98" s="166"/>
      <c r="S98" s="166"/>
      <c r="T98" s="167"/>
      <c r="U98" s="166">
        <f>SUM(U99:U100)</f>
        <v>0</v>
      </c>
      <c r="AE98" t="s">
        <v>129</v>
      </c>
    </row>
    <row r="99" spans="1:60" outlineLevel="1" x14ac:dyDescent="0.2">
      <c r="A99" s="153">
        <v>36</v>
      </c>
      <c r="B99" s="159" t="s">
        <v>130</v>
      </c>
      <c r="C99" s="193" t="s">
        <v>246</v>
      </c>
      <c r="D99" s="161" t="s">
        <v>170</v>
      </c>
      <c r="E99" s="168">
        <v>1</v>
      </c>
      <c r="F99" s="171">
        <f>H99+J99</f>
        <v>0</v>
      </c>
      <c r="G99" s="172">
        <f>ROUND(E99*F99,2)</f>
        <v>0</v>
      </c>
      <c r="H99" s="172"/>
      <c r="I99" s="172">
        <f>ROUND(E99*H99,2)</f>
        <v>0</v>
      </c>
      <c r="J99" s="172"/>
      <c r="K99" s="172">
        <f>ROUND(E99*J99,2)</f>
        <v>0</v>
      </c>
      <c r="L99" s="172">
        <v>12</v>
      </c>
      <c r="M99" s="172">
        <f>G99*(1+L99/100)</f>
        <v>0</v>
      </c>
      <c r="N99" s="162">
        <v>0</v>
      </c>
      <c r="O99" s="162">
        <f>ROUND(E99*N99,5)</f>
        <v>0</v>
      </c>
      <c r="P99" s="162">
        <v>0</v>
      </c>
      <c r="Q99" s="162">
        <f>ROUND(E99*P99,5)</f>
        <v>0</v>
      </c>
      <c r="R99" s="162"/>
      <c r="S99" s="162"/>
      <c r="T99" s="163">
        <v>0</v>
      </c>
      <c r="U99" s="162">
        <f>ROUND(E99*T99,2)</f>
        <v>0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 t="s">
        <v>133</v>
      </c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53">
        <v>37</v>
      </c>
      <c r="B100" s="159" t="s">
        <v>187</v>
      </c>
      <c r="C100" s="193" t="s">
        <v>245</v>
      </c>
      <c r="D100" s="161" t="s">
        <v>170</v>
      </c>
      <c r="E100" s="168">
        <v>1</v>
      </c>
      <c r="F100" s="171">
        <f>H100+J100</f>
        <v>0</v>
      </c>
      <c r="G100" s="172">
        <f>ROUND(E100*F100,2)</f>
        <v>0</v>
      </c>
      <c r="H100" s="172"/>
      <c r="I100" s="172">
        <f>ROUND(E100*H100,2)</f>
        <v>0</v>
      </c>
      <c r="J100" s="172"/>
      <c r="K100" s="172">
        <f>ROUND(E100*J100,2)</f>
        <v>0</v>
      </c>
      <c r="L100" s="172">
        <v>12</v>
      </c>
      <c r="M100" s="172">
        <f>G100*(1+L100/100)</f>
        <v>0</v>
      </c>
      <c r="N100" s="162">
        <v>0</v>
      </c>
      <c r="O100" s="162">
        <f>ROUND(E100*N100,5)</f>
        <v>0</v>
      </c>
      <c r="P100" s="162">
        <v>0</v>
      </c>
      <c r="Q100" s="162">
        <f>ROUND(E100*P100,5)</f>
        <v>0</v>
      </c>
      <c r="R100" s="162"/>
      <c r="S100" s="162"/>
      <c r="T100" s="163">
        <v>0</v>
      </c>
      <c r="U100" s="162">
        <f>ROUND(E100*T100,2)</f>
        <v>0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133</v>
      </c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x14ac:dyDescent="0.2">
      <c r="A101" s="154" t="s">
        <v>128</v>
      </c>
      <c r="B101" s="160" t="s">
        <v>79</v>
      </c>
      <c r="C101" s="195" t="s">
        <v>80</v>
      </c>
      <c r="D101" s="165"/>
      <c r="E101" s="170"/>
      <c r="F101" s="173"/>
      <c r="G101" s="173">
        <f>SUMIF(AE102:AE112,"&lt;&gt;NOR",G102:G112)</f>
        <v>0</v>
      </c>
      <c r="H101" s="173"/>
      <c r="I101" s="173">
        <f>SUM(I102:I112)</f>
        <v>0</v>
      </c>
      <c r="J101" s="173"/>
      <c r="K101" s="173">
        <f>SUM(K102:K112)</f>
        <v>0</v>
      </c>
      <c r="L101" s="173"/>
      <c r="M101" s="173">
        <f>SUM(M102:M112)</f>
        <v>0</v>
      </c>
      <c r="N101" s="166"/>
      <c r="O101" s="166">
        <f>SUM(O102:O112)</f>
        <v>0</v>
      </c>
      <c r="P101" s="166"/>
      <c r="Q101" s="166">
        <f>SUM(Q102:Q112)</f>
        <v>0</v>
      </c>
      <c r="R101" s="166"/>
      <c r="S101" s="166"/>
      <c r="T101" s="167"/>
      <c r="U101" s="166">
        <f>SUM(U102:U112)</f>
        <v>0</v>
      </c>
      <c r="AE101" t="s">
        <v>129</v>
      </c>
    </row>
    <row r="102" spans="1:60" outlineLevel="1" x14ac:dyDescent="0.2">
      <c r="A102" s="153">
        <v>38</v>
      </c>
      <c r="B102" s="159" t="s">
        <v>130</v>
      </c>
      <c r="C102" s="193" t="s">
        <v>247</v>
      </c>
      <c r="D102" s="161" t="s">
        <v>170</v>
      </c>
      <c r="E102" s="168">
        <v>1</v>
      </c>
      <c r="F102" s="171">
        <f>H102+J102</f>
        <v>0</v>
      </c>
      <c r="G102" s="172">
        <f>ROUND(E102*F102,2)</f>
        <v>0</v>
      </c>
      <c r="H102" s="172"/>
      <c r="I102" s="172">
        <f>ROUND(E102*H102,2)</f>
        <v>0</v>
      </c>
      <c r="J102" s="172"/>
      <c r="K102" s="172">
        <f>ROUND(E102*J102,2)</f>
        <v>0</v>
      </c>
      <c r="L102" s="172">
        <v>12</v>
      </c>
      <c r="M102" s="172">
        <f>G102*(1+L102/100)</f>
        <v>0</v>
      </c>
      <c r="N102" s="162">
        <v>0</v>
      </c>
      <c r="O102" s="162">
        <f>ROUND(E102*N102,5)</f>
        <v>0</v>
      </c>
      <c r="P102" s="162">
        <v>0</v>
      </c>
      <c r="Q102" s="162">
        <f>ROUND(E102*P102,5)</f>
        <v>0</v>
      </c>
      <c r="R102" s="162"/>
      <c r="S102" s="162"/>
      <c r="T102" s="163">
        <v>0</v>
      </c>
      <c r="U102" s="162">
        <f>ROUND(E102*T102,2)</f>
        <v>0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 t="s">
        <v>133</v>
      </c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53"/>
      <c r="B103" s="159"/>
      <c r="C103" s="194" t="s">
        <v>221</v>
      </c>
      <c r="D103" s="164"/>
      <c r="E103" s="169">
        <v>1</v>
      </c>
      <c r="F103" s="172"/>
      <c r="G103" s="172"/>
      <c r="H103" s="172"/>
      <c r="I103" s="172"/>
      <c r="J103" s="172"/>
      <c r="K103" s="172"/>
      <c r="L103" s="172"/>
      <c r="M103" s="172"/>
      <c r="N103" s="162"/>
      <c r="O103" s="162"/>
      <c r="P103" s="162"/>
      <c r="Q103" s="162"/>
      <c r="R103" s="162"/>
      <c r="S103" s="162"/>
      <c r="T103" s="163"/>
      <c r="U103" s="16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138</v>
      </c>
      <c r="AF103" s="152">
        <v>0</v>
      </c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53"/>
      <c r="B104" s="159"/>
      <c r="C104" s="194" t="s">
        <v>248</v>
      </c>
      <c r="D104" s="164"/>
      <c r="E104" s="169"/>
      <c r="F104" s="172"/>
      <c r="G104" s="172"/>
      <c r="H104" s="172"/>
      <c r="I104" s="172"/>
      <c r="J104" s="172"/>
      <c r="K104" s="172"/>
      <c r="L104" s="172"/>
      <c r="M104" s="172"/>
      <c r="N104" s="162"/>
      <c r="O104" s="162"/>
      <c r="P104" s="162"/>
      <c r="Q104" s="162"/>
      <c r="R104" s="162"/>
      <c r="S104" s="162"/>
      <c r="T104" s="163"/>
      <c r="U104" s="16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 t="s">
        <v>138</v>
      </c>
      <c r="AF104" s="152">
        <v>0</v>
      </c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ht="33.75" outlineLevel="1" x14ac:dyDescent="0.2">
      <c r="A105" s="153"/>
      <c r="B105" s="159"/>
      <c r="C105" s="194" t="s">
        <v>249</v>
      </c>
      <c r="D105" s="164"/>
      <c r="E105" s="169"/>
      <c r="F105" s="172"/>
      <c r="G105" s="172"/>
      <c r="H105" s="172"/>
      <c r="I105" s="172"/>
      <c r="J105" s="172"/>
      <c r="K105" s="172"/>
      <c r="L105" s="172"/>
      <c r="M105" s="172"/>
      <c r="N105" s="162"/>
      <c r="O105" s="162"/>
      <c r="P105" s="162"/>
      <c r="Q105" s="162"/>
      <c r="R105" s="162"/>
      <c r="S105" s="162"/>
      <c r="T105" s="163"/>
      <c r="U105" s="16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138</v>
      </c>
      <c r="AF105" s="152">
        <v>0</v>
      </c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ht="22.5" outlineLevel="1" x14ac:dyDescent="0.2">
      <c r="A106" s="153"/>
      <c r="B106" s="159"/>
      <c r="C106" s="194" t="s">
        <v>250</v>
      </c>
      <c r="D106" s="164"/>
      <c r="E106" s="169"/>
      <c r="F106" s="172"/>
      <c r="G106" s="172"/>
      <c r="H106" s="172"/>
      <c r="I106" s="172"/>
      <c r="J106" s="172"/>
      <c r="K106" s="172"/>
      <c r="L106" s="172"/>
      <c r="M106" s="172"/>
      <c r="N106" s="162"/>
      <c r="O106" s="162"/>
      <c r="P106" s="162"/>
      <c r="Q106" s="162"/>
      <c r="R106" s="162"/>
      <c r="S106" s="162"/>
      <c r="T106" s="163"/>
      <c r="U106" s="16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138</v>
      </c>
      <c r="AF106" s="152">
        <v>0</v>
      </c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2.5" outlineLevel="1" x14ac:dyDescent="0.2">
      <c r="A107" s="153"/>
      <c r="B107" s="159"/>
      <c r="C107" s="194" t="s">
        <v>251</v>
      </c>
      <c r="D107" s="164"/>
      <c r="E107" s="169"/>
      <c r="F107" s="172"/>
      <c r="G107" s="172"/>
      <c r="H107" s="172"/>
      <c r="I107" s="172"/>
      <c r="J107" s="172"/>
      <c r="K107" s="172"/>
      <c r="L107" s="172"/>
      <c r="M107" s="172"/>
      <c r="N107" s="162"/>
      <c r="O107" s="162"/>
      <c r="P107" s="162"/>
      <c r="Q107" s="162"/>
      <c r="R107" s="162"/>
      <c r="S107" s="162"/>
      <c r="T107" s="163"/>
      <c r="U107" s="16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138</v>
      </c>
      <c r="AF107" s="152">
        <v>0</v>
      </c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2.5" outlineLevel="1" x14ac:dyDescent="0.2">
      <c r="A108" s="153"/>
      <c r="B108" s="159"/>
      <c r="C108" s="194" t="s">
        <v>252</v>
      </c>
      <c r="D108" s="164"/>
      <c r="E108" s="169"/>
      <c r="F108" s="172"/>
      <c r="G108" s="172"/>
      <c r="H108" s="172"/>
      <c r="I108" s="172"/>
      <c r="J108" s="172"/>
      <c r="K108" s="172"/>
      <c r="L108" s="172"/>
      <c r="M108" s="172"/>
      <c r="N108" s="162"/>
      <c r="O108" s="162"/>
      <c r="P108" s="162"/>
      <c r="Q108" s="162"/>
      <c r="R108" s="162"/>
      <c r="S108" s="162"/>
      <c r="T108" s="163"/>
      <c r="U108" s="16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138</v>
      </c>
      <c r="AF108" s="152">
        <v>0</v>
      </c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ht="22.5" outlineLevel="1" x14ac:dyDescent="0.2">
      <c r="A109" s="153"/>
      <c r="B109" s="159"/>
      <c r="C109" s="194" t="s">
        <v>253</v>
      </c>
      <c r="D109" s="164"/>
      <c r="E109" s="169"/>
      <c r="F109" s="172"/>
      <c r="G109" s="172"/>
      <c r="H109" s="172"/>
      <c r="I109" s="172"/>
      <c r="J109" s="172"/>
      <c r="K109" s="172"/>
      <c r="L109" s="172"/>
      <c r="M109" s="172"/>
      <c r="N109" s="162"/>
      <c r="O109" s="162"/>
      <c r="P109" s="162"/>
      <c r="Q109" s="162"/>
      <c r="R109" s="162"/>
      <c r="S109" s="162"/>
      <c r="T109" s="163"/>
      <c r="U109" s="16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138</v>
      </c>
      <c r="AF109" s="152">
        <v>0</v>
      </c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ht="22.5" outlineLevel="1" x14ac:dyDescent="0.2">
      <c r="A110" s="153"/>
      <c r="B110" s="159"/>
      <c r="C110" s="194" t="s">
        <v>254</v>
      </c>
      <c r="D110" s="164"/>
      <c r="E110" s="169"/>
      <c r="F110" s="172"/>
      <c r="G110" s="172"/>
      <c r="H110" s="172"/>
      <c r="I110" s="172"/>
      <c r="J110" s="172"/>
      <c r="K110" s="172"/>
      <c r="L110" s="172"/>
      <c r="M110" s="172"/>
      <c r="N110" s="162"/>
      <c r="O110" s="162"/>
      <c r="P110" s="162"/>
      <c r="Q110" s="162"/>
      <c r="R110" s="162"/>
      <c r="S110" s="162"/>
      <c r="T110" s="163"/>
      <c r="U110" s="16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138</v>
      </c>
      <c r="AF110" s="152">
        <v>0</v>
      </c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2.5" outlineLevel="1" x14ac:dyDescent="0.2">
      <c r="A111" s="153"/>
      <c r="B111" s="159"/>
      <c r="C111" s="194" t="s">
        <v>255</v>
      </c>
      <c r="D111" s="164"/>
      <c r="E111" s="169"/>
      <c r="F111" s="172"/>
      <c r="G111" s="172"/>
      <c r="H111" s="172"/>
      <c r="I111" s="172"/>
      <c r="J111" s="172"/>
      <c r="K111" s="172"/>
      <c r="L111" s="172"/>
      <c r="M111" s="172"/>
      <c r="N111" s="162"/>
      <c r="O111" s="162"/>
      <c r="P111" s="162"/>
      <c r="Q111" s="162"/>
      <c r="R111" s="162"/>
      <c r="S111" s="162"/>
      <c r="T111" s="163"/>
      <c r="U111" s="16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138</v>
      </c>
      <c r="AF111" s="152">
        <v>0</v>
      </c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">
      <c r="A112" s="153">
        <v>39</v>
      </c>
      <c r="B112" s="159" t="s">
        <v>187</v>
      </c>
      <c r="C112" s="193" t="s">
        <v>256</v>
      </c>
      <c r="D112" s="161" t="s">
        <v>170</v>
      </c>
      <c r="E112" s="168">
        <v>1</v>
      </c>
      <c r="F112" s="171">
        <f>H112+J112</f>
        <v>0</v>
      </c>
      <c r="G112" s="172">
        <f>ROUND(E112*F112,2)</f>
        <v>0</v>
      </c>
      <c r="H112" s="172"/>
      <c r="I112" s="172">
        <f>ROUND(E112*H112,2)</f>
        <v>0</v>
      </c>
      <c r="J112" s="172"/>
      <c r="K112" s="172">
        <f>ROUND(E112*J112,2)</f>
        <v>0</v>
      </c>
      <c r="L112" s="172">
        <v>12</v>
      </c>
      <c r="M112" s="172">
        <f>G112*(1+L112/100)</f>
        <v>0</v>
      </c>
      <c r="N112" s="162">
        <v>0</v>
      </c>
      <c r="O112" s="162">
        <f>ROUND(E112*N112,5)</f>
        <v>0</v>
      </c>
      <c r="P112" s="162">
        <v>0</v>
      </c>
      <c r="Q112" s="162">
        <f>ROUND(E112*P112,5)</f>
        <v>0</v>
      </c>
      <c r="R112" s="162"/>
      <c r="S112" s="162"/>
      <c r="T112" s="163">
        <v>0</v>
      </c>
      <c r="U112" s="162">
        <f>ROUND(E112*T112,2)</f>
        <v>0</v>
      </c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133</v>
      </c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x14ac:dyDescent="0.2">
      <c r="A113" s="154" t="s">
        <v>128</v>
      </c>
      <c r="B113" s="160" t="s">
        <v>81</v>
      </c>
      <c r="C113" s="195" t="s">
        <v>82</v>
      </c>
      <c r="D113" s="165"/>
      <c r="E113" s="170"/>
      <c r="F113" s="173"/>
      <c r="G113" s="173">
        <f>SUMIF(AE114:AE119,"&lt;&gt;NOR",G114:G119)</f>
        <v>0</v>
      </c>
      <c r="H113" s="173"/>
      <c r="I113" s="173">
        <f>SUM(I114:I119)</f>
        <v>0</v>
      </c>
      <c r="J113" s="173"/>
      <c r="K113" s="173">
        <f>SUM(K114:K119)</f>
        <v>0</v>
      </c>
      <c r="L113" s="173"/>
      <c r="M113" s="173">
        <f>SUM(M114:M119)</f>
        <v>0</v>
      </c>
      <c r="N113" s="166"/>
      <c r="O113" s="166">
        <f>SUM(O114:O119)</f>
        <v>0</v>
      </c>
      <c r="P113" s="166"/>
      <c r="Q113" s="166">
        <f>SUM(Q114:Q119)</f>
        <v>0</v>
      </c>
      <c r="R113" s="166"/>
      <c r="S113" s="166"/>
      <c r="T113" s="167"/>
      <c r="U113" s="166">
        <f>SUM(U114:U119)</f>
        <v>0</v>
      </c>
      <c r="AE113" t="s">
        <v>129</v>
      </c>
    </row>
    <row r="114" spans="1:60" outlineLevel="1" x14ac:dyDescent="0.2">
      <c r="A114" s="153">
        <v>40</v>
      </c>
      <c r="B114" s="159" t="s">
        <v>130</v>
      </c>
      <c r="C114" s="193" t="s">
        <v>257</v>
      </c>
      <c r="D114" s="161" t="s">
        <v>170</v>
      </c>
      <c r="E114" s="168">
        <v>1</v>
      </c>
      <c r="F114" s="171">
        <f>H114+J114</f>
        <v>0</v>
      </c>
      <c r="G114" s="172">
        <f>ROUND(E114*F114,2)</f>
        <v>0</v>
      </c>
      <c r="H114" s="172"/>
      <c r="I114" s="172">
        <f>ROUND(E114*H114,2)</f>
        <v>0</v>
      </c>
      <c r="J114" s="172"/>
      <c r="K114" s="172">
        <f>ROUND(E114*J114,2)</f>
        <v>0</v>
      </c>
      <c r="L114" s="172">
        <v>12</v>
      </c>
      <c r="M114" s="172">
        <f>G114*(1+L114/100)</f>
        <v>0</v>
      </c>
      <c r="N114" s="162">
        <v>0</v>
      </c>
      <c r="O114" s="162">
        <f>ROUND(E114*N114,5)</f>
        <v>0</v>
      </c>
      <c r="P114" s="162">
        <v>0</v>
      </c>
      <c r="Q114" s="162">
        <f>ROUND(E114*P114,5)</f>
        <v>0</v>
      </c>
      <c r="R114" s="162"/>
      <c r="S114" s="162"/>
      <c r="T114" s="163">
        <v>0</v>
      </c>
      <c r="U114" s="162">
        <f>ROUND(E114*T114,2)</f>
        <v>0</v>
      </c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 t="s">
        <v>133</v>
      </c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53"/>
      <c r="B115" s="159"/>
      <c r="C115" s="194" t="s">
        <v>221</v>
      </c>
      <c r="D115" s="164"/>
      <c r="E115" s="169">
        <v>1</v>
      </c>
      <c r="F115" s="172"/>
      <c r="G115" s="172"/>
      <c r="H115" s="172"/>
      <c r="I115" s="172"/>
      <c r="J115" s="172"/>
      <c r="K115" s="172"/>
      <c r="L115" s="172"/>
      <c r="M115" s="172"/>
      <c r="N115" s="162"/>
      <c r="O115" s="162"/>
      <c r="P115" s="162"/>
      <c r="Q115" s="162"/>
      <c r="R115" s="162"/>
      <c r="S115" s="162"/>
      <c r="T115" s="163"/>
      <c r="U115" s="16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 t="s">
        <v>138</v>
      </c>
      <c r="AF115" s="152">
        <v>0</v>
      </c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53"/>
      <c r="B116" s="159"/>
      <c r="C116" s="194" t="s">
        <v>248</v>
      </c>
      <c r="D116" s="164"/>
      <c r="E116" s="169"/>
      <c r="F116" s="172"/>
      <c r="G116" s="172"/>
      <c r="H116" s="172"/>
      <c r="I116" s="172"/>
      <c r="J116" s="172"/>
      <c r="K116" s="172"/>
      <c r="L116" s="172"/>
      <c r="M116" s="172"/>
      <c r="N116" s="162"/>
      <c r="O116" s="162"/>
      <c r="P116" s="162"/>
      <c r="Q116" s="162"/>
      <c r="R116" s="162"/>
      <c r="S116" s="162"/>
      <c r="T116" s="163"/>
      <c r="U116" s="16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 t="s">
        <v>138</v>
      </c>
      <c r="AF116" s="152">
        <v>0</v>
      </c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ht="22.5" outlineLevel="1" x14ac:dyDescent="0.2">
      <c r="A117" s="153"/>
      <c r="B117" s="159"/>
      <c r="C117" s="194" t="s">
        <v>258</v>
      </c>
      <c r="D117" s="164"/>
      <c r="E117" s="169"/>
      <c r="F117" s="172"/>
      <c r="G117" s="172"/>
      <c r="H117" s="172"/>
      <c r="I117" s="172"/>
      <c r="J117" s="172"/>
      <c r="K117" s="172"/>
      <c r="L117" s="172"/>
      <c r="M117" s="172"/>
      <c r="N117" s="162"/>
      <c r="O117" s="162"/>
      <c r="P117" s="162"/>
      <c r="Q117" s="162"/>
      <c r="R117" s="162"/>
      <c r="S117" s="162"/>
      <c r="T117" s="163"/>
      <c r="U117" s="16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 t="s">
        <v>138</v>
      </c>
      <c r="AF117" s="152">
        <v>0</v>
      </c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53"/>
      <c r="B118" s="159"/>
      <c r="C118" s="194" t="s">
        <v>259</v>
      </c>
      <c r="D118" s="164"/>
      <c r="E118" s="169"/>
      <c r="F118" s="172"/>
      <c r="G118" s="172"/>
      <c r="H118" s="172"/>
      <c r="I118" s="172"/>
      <c r="J118" s="172"/>
      <c r="K118" s="172"/>
      <c r="L118" s="172"/>
      <c r="M118" s="172"/>
      <c r="N118" s="162"/>
      <c r="O118" s="162"/>
      <c r="P118" s="162"/>
      <c r="Q118" s="162"/>
      <c r="R118" s="162"/>
      <c r="S118" s="162"/>
      <c r="T118" s="163"/>
      <c r="U118" s="162"/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 t="s">
        <v>138</v>
      </c>
      <c r="AF118" s="152">
        <v>0</v>
      </c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">
      <c r="A119" s="153">
        <v>41</v>
      </c>
      <c r="B119" s="159" t="s">
        <v>187</v>
      </c>
      <c r="C119" s="193" t="s">
        <v>245</v>
      </c>
      <c r="D119" s="161" t="s">
        <v>170</v>
      </c>
      <c r="E119" s="168">
        <v>1</v>
      </c>
      <c r="F119" s="171">
        <f>H119+J119</f>
        <v>0</v>
      </c>
      <c r="G119" s="172">
        <f>ROUND(E119*F119,2)</f>
        <v>0</v>
      </c>
      <c r="H119" s="172"/>
      <c r="I119" s="172">
        <f>ROUND(E119*H119,2)</f>
        <v>0</v>
      </c>
      <c r="J119" s="172"/>
      <c r="K119" s="172">
        <f>ROUND(E119*J119,2)</f>
        <v>0</v>
      </c>
      <c r="L119" s="172">
        <v>12</v>
      </c>
      <c r="M119" s="172">
        <f>G119*(1+L119/100)</f>
        <v>0</v>
      </c>
      <c r="N119" s="162">
        <v>0</v>
      </c>
      <c r="O119" s="162">
        <f>ROUND(E119*N119,5)</f>
        <v>0</v>
      </c>
      <c r="P119" s="162">
        <v>0</v>
      </c>
      <c r="Q119" s="162">
        <f>ROUND(E119*P119,5)</f>
        <v>0</v>
      </c>
      <c r="R119" s="162"/>
      <c r="S119" s="162"/>
      <c r="T119" s="163">
        <v>0</v>
      </c>
      <c r="U119" s="162">
        <f>ROUND(E119*T119,2)</f>
        <v>0</v>
      </c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 t="s">
        <v>133</v>
      </c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x14ac:dyDescent="0.2">
      <c r="A120" s="154" t="s">
        <v>128</v>
      </c>
      <c r="B120" s="160" t="s">
        <v>83</v>
      </c>
      <c r="C120" s="195" t="s">
        <v>84</v>
      </c>
      <c r="D120" s="165"/>
      <c r="E120" s="170"/>
      <c r="F120" s="173"/>
      <c r="G120" s="173">
        <f>SUMIF(AE121:AE125,"&lt;&gt;NOR",G121:G125)</f>
        <v>0</v>
      </c>
      <c r="H120" s="173"/>
      <c r="I120" s="173">
        <f>SUM(I121:I125)</f>
        <v>0</v>
      </c>
      <c r="J120" s="173"/>
      <c r="K120" s="173">
        <f>SUM(K121:K125)</f>
        <v>0</v>
      </c>
      <c r="L120" s="173"/>
      <c r="M120" s="173">
        <f>SUM(M121:M125)</f>
        <v>0</v>
      </c>
      <c r="N120" s="166"/>
      <c r="O120" s="166">
        <f>SUM(O121:O125)</f>
        <v>0.66730999999999996</v>
      </c>
      <c r="P120" s="166"/>
      <c r="Q120" s="166">
        <f>SUM(Q121:Q125)</f>
        <v>0</v>
      </c>
      <c r="R120" s="166"/>
      <c r="S120" s="166"/>
      <c r="T120" s="167"/>
      <c r="U120" s="166">
        <f>SUM(U121:U125)</f>
        <v>41.71</v>
      </c>
      <c r="AE120" t="s">
        <v>129</v>
      </c>
    </row>
    <row r="121" spans="1:60" ht="22.5" outlineLevel="1" x14ac:dyDescent="0.2">
      <c r="A121" s="153">
        <v>42</v>
      </c>
      <c r="B121" s="159" t="s">
        <v>260</v>
      </c>
      <c r="C121" s="193" t="s">
        <v>261</v>
      </c>
      <c r="D121" s="161" t="s">
        <v>136</v>
      </c>
      <c r="E121" s="168">
        <v>5.0999999999999996</v>
      </c>
      <c r="F121" s="171">
        <f>H121+J121</f>
        <v>0</v>
      </c>
      <c r="G121" s="172">
        <f>ROUND(E121*F121,2)</f>
        <v>0</v>
      </c>
      <c r="H121" s="172"/>
      <c r="I121" s="172">
        <f>ROUND(E121*H121,2)</f>
        <v>0</v>
      </c>
      <c r="J121" s="172"/>
      <c r="K121" s="172">
        <f>ROUND(E121*J121,2)</f>
        <v>0</v>
      </c>
      <c r="L121" s="172">
        <v>12</v>
      </c>
      <c r="M121" s="172">
        <f>G121*(1+L121/100)</f>
        <v>0</v>
      </c>
      <c r="N121" s="162">
        <v>2.462E-2</v>
      </c>
      <c r="O121" s="162">
        <f>ROUND(E121*N121,5)</f>
        <v>0.12556</v>
      </c>
      <c r="P121" s="162">
        <v>0</v>
      </c>
      <c r="Q121" s="162">
        <f>ROUND(E121*P121,5)</f>
        <v>0</v>
      </c>
      <c r="R121" s="162"/>
      <c r="S121" s="162"/>
      <c r="T121" s="163">
        <v>0.83848999999999996</v>
      </c>
      <c r="U121" s="162">
        <f>ROUND(E121*T121,2)</f>
        <v>4.28</v>
      </c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 t="s">
        <v>133</v>
      </c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53"/>
      <c r="B122" s="159"/>
      <c r="C122" s="194" t="s">
        <v>262</v>
      </c>
      <c r="D122" s="164"/>
      <c r="E122" s="169"/>
      <c r="F122" s="172"/>
      <c r="G122" s="172"/>
      <c r="H122" s="172"/>
      <c r="I122" s="172"/>
      <c r="J122" s="172"/>
      <c r="K122" s="172"/>
      <c r="L122" s="172"/>
      <c r="M122" s="172"/>
      <c r="N122" s="162"/>
      <c r="O122" s="162"/>
      <c r="P122" s="162"/>
      <c r="Q122" s="162"/>
      <c r="R122" s="162"/>
      <c r="S122" s="162"/>
      <c r="T122" s="163"/>
      <c r="U122" s="16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 t="s">
        <v>138</v>
      </c>
      <c r="AF122" s="152">
        <v>0</v>
      </c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53"/>
      <c r="B123" s="159"/>
      <c r="C123" s="194" t="s">
        <v>263</v>
      </c>
      <c r="D123" s="164"/>
      <c r="E123" s="169">
        <v>5.0999999999999996</v>
      </c>
      <c r="F123" s="172"/>
      <c r="G123" s="172"/>
      <c r="H123" s="172"/>
      <c r="I123" s="172"/>
      <c r="J123" s="172"/>
      <c r="K123" s="172"/>
      <c r="L123" s="172"/>
      <c r="M123" s="172"/>
      <c r="N123" s="162"/>
      <c r="O123" s="162"/>
      <c r="P123" s="162"/>
      <c r="Q123" s="162"/>
      <c r="R123" s="162"/>
      <c r="S123" s="162"/>
      <c r="T123" s="163"/>
      <c r="U123" s="16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 t="s">
        <v>138</v>
      </c>
      <c r="AF123" s="152">
        <v>0</v>
      </c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53">
        <v>43</v>
      </c>
      <c r="B124" s="159" t="s">
        <v>264</v>
      </c>
      <c r="C124" s="193" t="s">
        <v>265</v>
      </c>
      <c r="D124" s="161" t="s">
        <v>136</v>
      </c>
      <c r="E124" s="168">
        <v>39.4</v>
      </c>
      <c r="F124" s="171">
        <f>H124+J124</f>
        <v>0</v>
      </c>
      <c r="G124" s="172">
        <f>ROUND(E124*F124,2)</f>
        <v>0</v>
      </c>
      <c r="H124" s="172"/>
      <c r="I124" s="172">
        <f>ROUND(E124*H124,2)</f>
        <v>0</v>
      </c>
      <c r="J124" s="172"/>
      <c r="K124" s="172">
        <f>ROUND(E124*J124,2)</f>
        <v>0</v>
      </c>
      <c r="L124" s="172">
        <v>12</v>
      </c>
      <c r="M124" s="172">
        <f>G124*(1+L124/100)</f>
        <v>0</v>
      </c>
      <c r="N124" s="162">
        <v>1.375E-2</v>
      </c>
      <c r="O124" s="162">
        <f>ROUND(E124*N124,5)</f>
        <v>0.54174999999999995</v>
      </c>
      <c r="P124" s="162">
        <v>0</v>
      </c>
      <c r="Q124" s="162">
        <f>ROUND(E124*P124,5)</f>
        <v>0</v>
      </c>
      <c r="R124" s="162"/>
      <c r="S124" s="162"/>
      <c r="T124" s="163">
        <v>0.95</v>
      </c>
      <c r="U124" s="162">
        <f>ROUND(E124*T124,2)</f>
        <v>37.43</v>
      </c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 t="s">
        <v>133</v>
      </c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53"/>
      <c r="B125" s="159"/>
      <c r="C125" s="194" t="s">
        <v>266</v>
      </c>
      <c r="D125" s="164"/>
      <c r="E125" s="169">
        <v>39.4</v>
      </c>
      <c r="F125" s="172"/>
      <c r="G125" s="172"/>
      <c r="H125" s="172"/>
      <c r="I125" s="172"/>
      <c r="J125" s="172"/>
      <c r="K125" s="172"/>
      <c r="L125" s="172"/>
      <c r="M125" s="172"/>
      <c r="N125" s="162"/>
      <c r="O125" s="162"/>
      <c r="P125" s="162"/>
      <c r="Q125" s="162"/>
      <c r="R125" s="162"/>
      <c r="S125" s="162"/>
      <c r="T125" s="163"/>
      <c r="U125" s="16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 t="s">
        <v>138</v>
      </c>
      <c r="AF125" s="152">
        <v>0</v>
      </c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x14ac:dyDescent="0.2">
      <c r="A126" s="154" t="s">
        <v>128</v>
      </c>
      <c r="B126" s="160" t="s">
        <v>85</v>
      </c>
      <c r="C126" s="195" t="s">
        <v>86</v>
      </c>
      <c r="D126" s="165"/>
      <c r="E126" s="170"/>
      <c r="F126" s="173"/>
      <c r="G126" s="173">
        <f>SUMIF(AE127:AE129,"&lt;&gt;NOR",G127:G129)</f>
        <v>0</v>
      </c>
      <c r="H126" s="173"/>
      <c r="I126" s="173">
        <f>SUM(I127:I129)</f>
        <v>0</v>
      </c>
      <c r="J126" s="173"/>
      <c r="K126" s="173">
        <f>SUM(K127:K129)</f>
        <v>0</v>
      </c>
      <c r="L126" s="173"/>
      <c r="M126" s="173">
        <f>SUM(M127:M129)</f>
        <v>0</v>
      </c>
      <c r="N126" s="166"/>
      <c r="O126" s="166">
        <f>SUM(O127:O129)</f>
        <v>0</v>
      </c>
      <c r="P126" s="166"/>
      <c r="Q126" s="166">
        <f>SUM(Q127:Q129)</f>
        <v>0</v>
      </c>
      <c r="R126" s="166"/>
      <c r="S126" s="166"/>
      <c r="T126" s="167"/>
      <c r="U126" s="166">
        <f>SUM(U127:U129)</f>
        <v>0</v>
      </c>
      <c r="AE126" t="s">
        <v>129</v>
      </c>
    </row>
    <row r="127" spans="1:60" ht="22.5" outlineLevel="1" x14ac:dyDescent="0.2">
      <c r="A127" s="153">
        <v>44</v>
      </c>
      <c r="B127" s="159" t="s">
        <v>267</v>
      </c>
      <c r="C127" s="193" t="s">
        <v>268</v>
      </c>
      <c r="D127" s="161" t="s">
        <v>132</v>
      </c>
      <c r="E127" s="168">
        <v>2</v>
      </c>
      <c r="F127" s="171">
        <f>H127+J127</f>
        <v>0</v>
      </c>
      <c r="G127" s="172">
        <f>ROUND(E127*F127,2)</f>
        <v>0</v>
      </c>
      <c r="H127" s="172"/>
      <c r="I127" s="172">
        <f>ROUND(E127*H127,2)</f>
        <v>0</v>
      </c>
      <c r="J127" s="172"/>
      <c r="K127" s="172">
        <f>ROUND(E127*J127,2)</f>
        <v>0</v>
      </c>
      <c r="L127" s="172">
        <v>12</v>
      </c>
      <c r="M127" s="172">
        <f>G127*(1+L127/100)</f>
        <v>0</v>
      </c>
      <c r="N127" s="162">
        <v>0</v>
      </c>
      <c r="O127" s="162">
        <f>ROUND(E127*N127,5)</f>
        <v>0</v>
      </c>
      <c r="P127" s="162">
        <v>0</v>
      </c>
      <c r="Q127" s="162">
        <f>ROUND(E127*P127,5)</f>
        <v>0</v>
      </c>
      <c r="R127" s="162"/>
      <c r="S127" s="162"/>
      <c r="T127" s="163">
        <v>0</v>
      </c>
      <c r="U127" s="162">
        <f>ROUND(E127*T127,2)</f>
        <v>0</v>
      </c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 t="s">
        <v>133</v>
      </c>
      <c r="AF127" s="152"/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ht="22.5" outlineLevel="1" x14ac:dyDescent="0.2">
      <c r="A128" s="153">
        <v>45</v>
      </c>
      <c r="B128" s="159" t="s">
        <v>269</v>
      </c>
      <c r="C128" s="193" t="s">
        <v>270</v>
      </c>
      <c r="D128" s="161" t="s">
        <v>132</v>
      </c>
      <c r="E128" s="168">
        <v>1</v>
      </c>
      <c r="F128" s="171">
        <f>H128+J128</f>
        <v>0</v>
      </c>
      <c r="G128" s="172">
        <f>ROUND(E128*F128,2)</f>
        <v>0</v>
      </c>
      <c r="H128" s="172"/>
      <c r="I128" s="172">
        <f>ROUND(E128*H128,2)</f>
        <v>0</v>
      </c>
      <c r="J128" s="172"/>
      <c r="K128" s="172">
        <f>ROUND(E128*J128,2)</f>
        <v>0</v>
      </c>
      <c r="L128" s="172">
        <v>12</v>
      </c>
      <c r="M128" s="172">
        <f>G128*(1+L128/100)</f>
        <v>0</v>
      </c>
      <c r="N128" s="162">
        <v>0</v>
      </c>
      <c r="O128" s="162">
        <f>ROUND(E128*N128,5)</f>
        <v>0</v>
      </c>
      <c r="P128" s="162">
        <v>0</v>
      </c>
      <c r="Q128" s="162">
        <f>ROUND(E128*P128,5)</f>
        <v>0</v>
      </c>
      <c r="R128" s="162"/>
      <c r="S128" s="162"/>
      <c r="T128" s="163">
        <v>0</v>
      </c>
      <c r="U128" s="162">
        <f>ROUND(E128*T128,2)</f>
        <v>0</v>
      </c>
      <c r="V128" s="152"/>
      <c r="W128" s="152"/>
      <c r="X128" s="152"/>
      <c r="Y128" s="152"/>
      <c r="Z128" s="152"/>
      <c r="AA128" s="152"/>
      <c r="AB128" s="152"/>
      <c r="AC128" s="152"/>
      <c r="AD128" s="152"/>
      <c r="AE128" s="152" t="s">
        <v>133</v>
      </c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ht="22.5" outlineLevel="1" x14ac:dyDescent="0.2">
      <c r="A129" s="153">
        <v>46</v>
      </c>
      <c r="B129" s="159" t="s">
        <v>271</v>
      </c>
      <c r="C129" s="193" t="s">
        <v>272</v>
      </c>
      <c r="D129" s="161" t="s">
        <v>132</v>
      </c>
      <c r="E129" s="168">
        <v>1</v>
      </c>
      <c r="F129" s="171">
        <f>H129+J129</f>
        <v>0</v>
      </c>
      <c r="G129" s="172">
        <f>ROUND(E129*F129,2)</f>
        <v>0</v>
      </c>
      <c r="H129" s="172"/>
      <c r="I129" s="172">
        <f>ROUND(E129*H129,2)</f>
        <v>0</v>
      </c>
      <c r="J129" s="172"/>
      <c r="K129" s="172">
        <f>ROUND(E129*J129,2)</f>
        <v>0</v>
      </c>
      <c r="L129" s="172">
        <v>12</v>
      </c>
      <c r="M129" s="172">
        <f>G129*(1+L129/100)</f>
        <v>0</v>
      </c>
      <c r="N129" s="162">
        <v>0</v>
      </c>
      <c r="O129" s="162">
        <f>ROUND(E129*N129,5)</f>
        <v>0</v>
      </c>
      <c r="P129" s="162">
        <v>0</v>
      </c>
      <c r="Q129" s="162">
        <f>ROUND(E129*P129,5)</f>
        <v>0</v>
      </c>
      <c r="R129" s="162"/>
      <c r="S129" s="162"/>
      <c r="T129" s="163">
        <v>0</v>
      </c>
      <c r="U129" s="162">
        <f>ROUND(E129*T129,2)</f>
        <v>0</v>
      </c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 t="s">
        <v>133</v>
      </c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x14ac:dyDescent="0.2">
      <c r="A130" s="154" t="s">
        <v>128</v>
      </c>
      <c r="B130" s="160" t="s">
        <v>87</v>
      </c>
      <c r="C130" s="195" t="s">
        <v>88</v>
      </c>
      <c r="D130" s="165"/>
      <c r="E130" s="170"/>
      <c r="F130" s="173"/>
      <c r="G130" s="173">
        <f>SUMIF(AE131:AE153,"&lt;&gt;NOR",G131:G153)</f>
        <v>0</v>
      </c>
      <c r="H130" s="173"/>
      <c r="I130" s="173">
        <f>SUM(I131:I153)</f>
        <v>0</v>
      </c>
      <c r="J130" s="173"/>
      <c r="K130" s="173">
        <f>SUM(K131:K153)</f>
        <v>0</v>
      </c>
      <c r="L130" s="173"/>
      <c r="M130" s="173">
        <f>SUM(M131:M153)</f>
        <v>0</v>
      </c>
      <c r="N130" s="166"/>
      <c r="O130" s="166">
        <f>SUM(O131:O153)</f>
        <v>6.9159999999999999E-2</v>
      </c>
      <c r="P130" s="166"/>
      <c r="Q130" s="166">
        <f>SUM(Q131:Q153)</f>
        <v>0</v>
      </c>
      <c r="R130" s="166"/>
      <c r="S130" s="166"/>
      <c r="T130" s="167"/>
      <c r="U130" s="166">
        <f>SUM(U131:U153)</f>
        <v>13.040000000000001</v>
      </c>
      <c r="AE130" t="s">
        <v>129</v>
      </c>
    </row>
    <row r="131" spans="1:60" ht="22.5" outlineLevel="1" x14ac:dyDescent="0.2">
      <c r="A131" s="153">
        <v>47</v>
      </c>
      <c r="B131" s="159" t="s">
        <v>273</v>
      </c>
      <c r="C131" s="193" t="s">
        <v>274</v>
      </c>
      <c r="D131" s="161" t="s">
        <v>136</v>
      </c>
      <c r="E131" s="168">
        <v>11.786</v>
      </c>
      <c r="F131" s="171">
        <f>H131+J131</f>
        <v>0</v>
      </c>
      <c r="G131" s="172">
        <f>ROUND(E131*F131,2)</f>
        <v>0</v>
      </c>
      <c r="H131" s="172"/>
      <c r="I131" s="172">
        <f>ROUND(E131*H131,2)</f>
        <v>0</v>
      </c>
      <c r="J131" s="172"/>
      <c r="K131" s="172">
        <f>ROUND(E131*J131,2)</f>
        <v>0</v>
      </c>
      <c r="L131" s="172">
        <v>12</v>
      </c>
      <c r="M131" s="172">
        <f>G131*(1+L131/100)</f>
        <v>0</v>
      </c>
      <c r="N131" s="162">
        <v>1.58E-3</v>
      </c>
      <c r="O131" s="162">
        <f>ROUND(E131*N131,5)</f>
        <v>1.8620000000000001E-2</v>
      </c>
      <c r="P131" s="162">
        <v>0</v>
      </c>
      <c r="Q131" s="162">
        <f>ROUND(E131*P131,5)</f>
        <v>0</v>
      </c>
      <c r="R131" s="162"/>
      <c r="S131" s="162"/>
      <c r="T131" s="163">
        <v>0.24</v>
      </c>
      <c r="U131" s="162">
        <f>ROUND(E131*T131,2)</f>
        <v>2.83</v>
      </c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 t="s">
        <v>133</v>
      </c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 x14ac:dyDescent="0.2">
      <c r="A132" s="153"/>
      <c r="B132" s="159"/>
      <c r="C132" s="194" t="s">
        <v>177</v>
      </c>
      <c r="D132" s="164"/>
      <c r="E132" s="169"/>
      <c r="F132" s="172"/>
      <c r="G132" s="172"/>
      <c r="H132" s="172"/>
      <c r="I132" s="172"/>
      <c r="J132" s="172"/>
      <c r="K132" s="172"/>
      <c r="L132" s="172"/>
      <c r="M132" s="172"/>
      <c r="N132" s="162"/>
      <c r="O132" s="162"/>
      <c r="P132" s="162"/>
      <c r="Q132" s="162"/>
      <c r="R132" s="162"/>
      <c r="S132" s="162"/>
      <c r="T132" s="163"/>
      <c r="U132" s="162"/>
      <c r="V132" s="152"/>
      <c r="W132" s="152"/>
      <c r="X132" s="152"/>
      <c r="Y132" s="152"/>
      <c r="Z132" s="152"/>
      <c r="AA132" s="152"/>
      <c r="AB132" s="152"/>
      <c r="AC132" s="152"/>
      <c r="AD132" s="152"/>
      <c r="AE132" s="152" t="s">
        <v>138</v>
      </c>
      <c r="AF132" s="152">
        <v>0</v>
      </c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">
      <c r="A133" s="153"/>
      <c r="B133" s="159"/>
      <c r="C133" s="194" t="s">
        <v>275</v>
      </c>
      <c r="D133" s="164"/>
      <c r="E133" s="169">
        <v>3.79</v>
      </c>
      <c r="F133" s="172"/>
      <c r="G133" s="172"/>
      <c r="H133" s="172"/>
      <c r="I133" s="172"/>
      <c r="J133" s="172"/>
      <c r="K133" s="172"/>
      <c r="L133" s="172"/>
      <c r="M133" s="172"/>
      <c r="N133" s="162"/>
      <c r="O133" s="162"/>
      <c r="P133" s="162"/>
      <c r="Q133" s="162"/>
      <c r="R133" s="162"/>
      <c r="S133" s="162"/>
      <c r="T133" s="163"/>
      <c r="U133" s="16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 t="s">
        <v>138</v>
      </c>
      <c r="AF133" s="152">
        <v>0</v>
      </c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">
      <c r="A134" s="153"/>
      <c r="B134" s="159"/>
      <c r="C134" s="194" t="s">
        <v>276</v>
      </c>
      <c r="D134" s="164"/>
      <c r="E134" s="169"/>
      <c r="F134" s="172"/>
      <c r="G134" s="172"/>
      <c r="H134" s="172"/>
      <c r="I134" s="172"/>
      <c r="J134" s="172"/>
      <c r="K134" s="172"/>
      <c r="L134" s="172"/>
      <c r="M134" s="172"/>
      <c r="N134" s="162"/>
      <c r="O134" s="162"/>
      <c r="P134" s="162"/>
      <c r="Q134" s="162"/>
      <c r="R134" s="162"/>
      <c r="S134" s="162"/>
      <c r="T134" s="163"/>
      <c r="U134" s="162"/>
      <c r="V134" s="152"/>
      <c r="W134" s="152"/>
      <c r="X134" s="152"/>
      <c r="Y134" s="152"/>
      <c r="Z134" s="152"/>
      <c r="AA134" s="152"/>
      <c r="AB134" s="152"/>
      <c r="AC134" s="152"/>
      <c r="AD134" s="152"/>
      <c r="AE134" s="152" t="s">
        <v>138</v>
      </c>
      <c r="AF134" s="152">
        <v>0</v>
      </c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outlineLevel="1" x14ac:dyDescent="0.2">
      <c r="A135" s="153"/>
      <c r="B135" s="159"/>
      <c r="C135" s="194" t="s">
        <v>277</v>
      </c>
      <c r="D135" s="164"/>
      <c r="E135" s="169">
        <v>1.5960000000000001</v>
      </c>
      <c r="F135" s="172"/>
      <c r="G135" s="172"/>
      <c r="H135" s="172"/>
      <c r="I135" s="172"/>
      <c r="J135" s="172"/>
      <c r="K135" s="172"/>
      <c r="L135" s="172"/>
      <c r="M135" s="172"/>
      <c r="N135" s="162"/>
      <c r="O135" s="162"/>
      <c r="P135" s="162"/>
      <c r="Q135" s="162"/>
      <c r="R135" s="162"/>
      <c r="S135" s="162"/>
      <c r="T135" s="163"/>
      <c r="U135" s="16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 t="s">
        <v>138</v>
      </c>
      <c r="AF135" s="152">
        <v>0</v>
      </c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">
      <c r="A136" s="153"/>
      <c r="B136" s="159"/>
      <c r="C136" s="194" t="s">
        <v>278</v>
      </c>
      <c r="D136" s="164"/>
      <c r="E136" s="169"/>
      <c r="F136" s="172"/>
      <c r="G136" s="172"/>
      <c r="H136" s="172"/>
      <c r="I136" s="172"/>
      <c r="J136" s="172"/>
      <c r="K136" s="172"/>
      <c r="L136" s="172"/>
      <c r="M136" s="172"/>
      <c r="N136" s="162"/>
      <c r="O136" s="162"/>
      <c r="P136" s="162"/>
      <c r="Q136" s="162"/>
      <c r="R136" s="162"/>
      <c r="S136" s="162"/>
      <c r="T136" s="163"/>
      <c r="U136" s="162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 t="s">
        <v>138</v>
      </c>
      <c r="AF136" s="152">
        <v>0</v>
      </c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">
      <c r="A137" s="153"/>
      <c r="B137" s="159"/>
      <c r="C137" s="194" t="s">
        <v>279</v>
      </c>
      <c r="D137" s="164"/>
      <c r="E137" s="169">
        <v>6.4</v>
      </c>
      <c r="F137" s="172"/>
      <c r="G137" s="172"/>
      <c r="H137" s="172"/>
      <c r="I137" s="172"/>
      <c r="J137" s="172"/>
      <c r="K137" s="172"/>
      <c r="L137" s="172"/>
      <c r="M137" s="172"/>
      <c r="N137" s="162"/>
      <c r="O137" s="162"/>
      <c r="P137" s="162"/>
      <c r="Q137" s="162"/>
      <c r="R137" s="162"/>
      <c r="S137" s="162"/>
      <c r="T137" s="163"/>
      <c r="U137" s="16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 t="s">
        <v>138</v>
      </c>
      <c r="AF137" s="152">
        <v>0</v>
      </c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ht="22.5" outlineLevel="1" x14ac:dyDescent="0.2">
      <c r="A138" s="153">
        <v>48</v>
      </c>
      <c r="B138" s="159" t="s">
        <v>280</v>
      </c>
      <c r="C138" s="193" t="s">
        <v>281</v>
      </c>
      <c r="D138" s="161" t="s">
        <v>136</v>
      </c>
      <c r="E138" s="168">
        <v>9.8138999999999985</v>
      </c>
      <c r="F138" s="171">
        <f>H138+J138</f>
        <v>0</v>
      </c>
      <c r="G138" s="172">
        <f>ROUND(E138*F138,2)</f>
        <v>0</v>
      </c>
      <c r="H138" s="172"/>
      <c r="I138" s="172">
        <f>ROUND(E138*H138,2)</f>
        <v>0</v>
      </c>
      <c r="J138" s="172"/>
      <c r="K138" s="172">
        <f>ROUND(E138*J138,2)</f>
        <v>0</v>
      </c>
      <c r="L138" s="172">
        <v>12</v>
      </c>
      <c r="M138" s="172">
        <f>G138*(1+L138/100)</f>
        <v>0</v>
      </c>
      <c r="N138" s="162">
        <v>5.1500000000000001E-3</v>
      </c>
      <c r="O138" s="162">
        <f>ROUND(E138*N138,5)</f>
        <v>5.0540000000000002E-2</v>
      </c>
      <c r="P138" s="162">
        <v>0</v>
      </c>
      <c r="Q138" s="162">
        <f>ROUND(E138*P138,5)</f>
        <v>0</v>
      </c>
      <c r="R138" s="162"/>
      <c r="S138" s="162"/>
      <c r="T138" s="163">
        <v>1.04</v>
      </c>
      <c r="U138" s="162">
        <f>ROUND(E138*T138,2)</f>
        <v>10.210000000000001</v>
      </c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 t="s">
        <v>133</v>
      </c>
      <c r="AF138" s="152"/>
      <c r="AG138" s="152"/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">
      <c r="A139" s="153"/>
      <c r="B139" s="159"/>
      <c r="C139" s="194" t="s">
        <v>177</v>
      </c>
      <c r="D139" s="164"/>
      <c r="E139" s="169"/>
      <c r="F139" s="172"/>
      <c r="G139" s="172"/>
      <c r="H139" s="172"/>
      <c r="I139" s="172"/>
      <c r="J139" s="172"/>
      <c r="K139" s="172"/>
      <c r="L139" s="172"/>
      <c r="M139" s="172"/>
      <c r="N139" s="162"/>
      <c r="O139" s="162"/>
      <c r="P139" s="162"/>
      <c r="Q139" s="162"/>
      <c r="R139" s="162"/>
      <c r="S139" s="162"/>
      <c r="T139" s="163"/>
      <c r="U139" s="162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 t="s">
        <v>138</v>
      </c>
      <c r="AF139" s="152">
        <v>0</v>
      </c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3"/>
      <c r="B140" s="159"/>
      <c r="C140" s="194" t="s">
        <v>282</v>
      </c>
      <c r="D140" s="164"/>
      <c r="E140" s="169">
        <v>1.7139</v>
      </c>
      <c r="F140" s="172"/>
      <c r="G140" s="172"/>
      <c r="H140" s="172"/>
      <c r="I140" s="172"/>
      <c r="J140" s="172"/>
      <c r="K140" s="172"/>
      <c r="L140" s="172"/>
      <c r="M140" s="172"/>
      <c r="N140" s="162"/>
      <c r="O140" s="162"/>
      <c r="P140" s="162"/>
      <c r="Q140" s="162"/>
      <c r="R140" s="162"/>
      <c r="S140" s="162"/>
      <c r="T140" s="163"/>
      <c r="U140" s="16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 t="s">
        <v>138</v>
      </c>
      <c r="AF140" s="152">
        <v>0</v>
      </c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">
      <c r="A141" s="153"/>
      <c r="B141" s="159"/>
      <c r="C141" s="194" t="s">
        <v>283</v>
      </c>
      <c r="D141" s="164"/>
      <c r="E141" s="169">
        <v>1.8959999999999999</v>
      </c>
      <c r="F141" s="172"/>
      <c r="G141" s="172"/>
      <c r="H141" s="172"/>
      <c r="I141" s="172"/>
      <c r="J141" s="172"/>
      <c r="K141" s="172"/>
      <c r="L141" s="172"/>
      <c r="M141" s="172"/>
      <c r="N141" s="162"/>
      <c r="O141" s="162"/>
      <c r="P141" s="162"/>
      <c r="Q141" s="162"/>
      <c r="R141" s="162"/>
      <c r="S141" s="162"/>
      <c r="T141" s="163"/>
      <c r="U141" s="162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 t="s">
        <v>138</v>
      </c>
      <c r="AF141" s="152">
        <v>0</v>
      </c>
      <c r="AG141" s="152"/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 x14ac:dyDescent="0.2">
      <c r="A142" s="153"/>
      <c r="B142" s="159"/>
      <c r="C142" s="194" t="s">
        <v>181</v>
      </c>
      <c r="D142" s="164"/>
      <c r="E142" s="169"/>
      <c r="F142" s="172"/>
      <c r="G142" s="172"/>
      <c r="H142" s="172"/>
      <c r="I142" s="172"/>
      <c r="J142" s="172"/>
      <c r="K142" s="172"/>
      <c r="L142" s="172"/>
      <c r="M142" s="172"/>
      <c r="N142" s="162"/>
      <c r="O142" s="162"/>
      <c r="P142" s="162"/>
      <c r="Q142" s="162"/>
      <c r="R142" s="162"/>
      <c r="S142" s="162"/>
      <c r="T142" s="163"/>
      <c r="U142" s="16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 t="s">
        <v>138</v>
      </c>
      <c r="AF142" s="152">
        <v>0</v>
      </c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">
      <c r="A143" s="153"/>
      <c r="B143" s="159"/>
      <c r="C143" s="194" t="s">
        <v>284</v>
      </c>
      <c r="D143" s="164"/>
      <c r="E143" s="169">
        <v>4.8360000000000003</v>
      </c>
      <c r="F143" s="172"/>
      <c r="G143" s="172"/>
      <c r="H143" s="172"/>
      <c r="I143" s="172"/>
      <c r="J143" s="172"/>
      <c r="K143" s="172"/>
      <c r="L143" s="172"/>
      <c r="M143" s="172"/>
      <c r="N143" s="162"/>
      <c r="O143" s="162"/>
      <c r="P143" s="162"/>
      <c r="Q143" s="162"/>
      <c r="R143" s="162"/>
      <c r="S143" s="162"/>
      <c r="T143" s="163"/>
      <c r="U143" s="16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 t="s">
        <v>138</v>
      </c>
      <c r="AF143" s="152">
        <v>0</v>
      </c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53"/>
      <c r="B144" s="159"/>
      <c r="C144" s="194" t="s">
        <v>285</v>
      </c>
      <c r="D144" s="164"/>
      <c r="E144" s="169">
        <v>0.91800000000000004</v>
      </c>
      <c r="F144" s="172"/>
      <c r="G144" s="172"/>
      <c r="H144" s="172"/>
      <c r="I144" s="172"/>
      <c r="J144" s="172"/>
      <c r="K144" s="172"/>
      <c r="L144" s="172"/>
      <c r="M144" s="172"/>
      <c r="N144" s="162"/>
      <c r="O144" s="162"/>
      <c r="P144" s="162"/>
      <c r="Q144" s="162"/>
      <c r="R144" s="162"/>
      <c r="S144" s="162"/>
      <c r="T144" s="163"/>
      <c r="U144" s="162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 t="s">
        <v>138</v>
      </c>
      <c r="AF144" s="152">
        <v>0</v>
      </c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3"/>
      <c r="B145" s="159"/>
      <c r="C145" s="194" t="s">
        <v>286</v>
      </c>
      <c r="D145" s="164"/>
      <c r="E145" s="169">
        <v>0.12</v>
      </c>
      <c r="F145" s="172"/>
      <c r="G145" s="172"/>
      <c r="H145" s="172"/>
      <c r="I145" s="172"/>
      <c r="J145" s="172"/>
      <c r="K145" s="172"/>
      <c r="L145" s="172"/>
      <c r="M145" s="172"/>
      <c r="N145" s="162"/>
      <c r="O145" s="162"/>
      <c r="P145" s="162"/>
      <c r="Q145" s="162"/>
      <c r="R145" s="162"/>
      <c r="S145" s="162"/>
      <c r="T145" s="163"/>
      <c r="U145" s="162"/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 t="s">
        <v>138</v>
      </c>
      <c r="AF145" s="152">
        <v>0</v>
      </c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53"/>
      <c r="B146" s="159"/>
      <c r="C146" s="194" t="s">
        <v>287</v>
      </c>
      <c r="D146" s="164"/>
      <c r="E146" s="169">
        <v>0.33</v>
      </c>
      <c r="F146" s="172"/>
      <c r="G146" s="172"/>
      <c r="H146" s="172"/>
      <c r="I146" s="172"/>
      <c r="J146" s="172"/>
      <c r="K146" s="172"/>
      <c r="L146" s="172"/>
      <c r="M146" s="172"/>
      <c r="N146" s="162"/>
      <c r="O146" s="162"/>
      <c r="P146" s="162"/>
      <c r="Q146" s="162"/>
      <c r="R146" s="162"/>
      <c r="S146" s="162"/>
      <c r="T146" s="163"/>
      <c r="U146" s="16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 t="s">
        <v>138</v>
      </c>
      <c r="AF146" s="152">
        <v>0</v>
      </c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ht="22.5" outlineLevel="1" x14ac:dyDescent="0.2">
      <c r="A147" s="153">
        <v>49</v>
      </c>
      <c r="B147" s="159" t="s">
        <v>130</v>
      </c>
      <c r="C147" s="193" t="s">
        <v>288</v>
      </c>
      <c r="D147" s="161" t="s">
        <v>170</v>
      </c>
      <c r="E147" s="168">
        <v>1</v>
      </c>
      <c r="F147" s="171">
        <f>H147+J147</f>
        <v>0</v>
      </c>
      <c r="G147" s="172">
        <f>ROUND(E147*F147,2)</f>
        <v>0</v>
      </c>
      <c r="H147" s="172"/>
      <c r="I147" s="172">
        <f>ROUND(E147*H147,2)</f>
        <v>0</v>
      </c>
      <c r="J147" s="172"/>
      <c r="K147" s="172">
        <f>ROUND(E147*J147,2)</f>
        <v>0</v>
      </c>
      <c r="L147" s="172">
        <v>12</v>
      </c>
      <c r="M147" s="172">
        <f>G147*(1+L147/100)</f>
        <v>0</v>
      </c>
      <c r="N147" s="162">
        <v>0</v>
      </c>
      <c r="O147" s="162">
        <f>ROUND(E147*N147,5)</f>
        <v>0</v>
      </c>
      <c r="P147" s="162">
        <v>0</v>
      </c>
      <c r="Q147" s="162">
        <f>ROUND(E147*P147,5)</f>
        <v>0</v>
      </c>
      <c r="R147" s="162"/>
      <c r="S147" s="162"/>
      <c r="T147" s="163">
        <v>0</v>
      </c>
      <c r="U147" s="162">
        <f>ROUND(E147*T147,2)</f>
        <v>0</v>
      </c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 t="s">
        <v>133</v>
      </c>
      <c r="AF147" s="152"/>
      <c r="AG147" s="152"/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ht="22.5" outlineLevel="1" x14ac:dyDescent="0.2">
      <c r="A148" s="153">
        <v>50</v>
      </c>
      <c r="B148" s="159" t="s">
        <v>187</v>
      </c>
      <c r="C148" s="193" t="s">
        <v>289</v>
      </c>
      <c r="D148" s="161" t="s">
        <v>136</v>
      </c>
      <c r="E148" s="168">
        <v>12.959999999999999</v>
      </c>
      <c r="F148" s="171">
        <f>H148+J148</f>
        <v>0</v>
      </c>
      <c r="G148" s="172">
        <f>ROUND(E148*F148,2)</f>
        <v>0</v>
      </c>
      <c r="H148" s="172"/>
      <c r="I148" s="172">
        <f>ROUND(E148*H148,2)</f>
        <v>0</v>
      </c>
      <c r="J148" s="172"/>
      <c r="K148" s="172">
        <f>ROUND(E148*J148,2)</f>
        <v>0</v>
      </c>
      <c r="L148" s="172">
        <v>12</v>
      </c>
      <c r="M148" s="172">
        <f>G148*(1+L148/100)</f>
        <v>0</v>
      </c>
      <c r="N148" s="162">
        <v>0</v>
      </c>
      <c r="O148" s="162">
        <f>ROUND(E148*N148,5)</f>
        <v>0</v>
      </c>
      <c r="P148" s="162">
        <v>0</v>
      </c>
      <c r="Q148" s="162">
        <f>ROUND(E148*P148,5)</f>
        <v>0</v>
      </c>
      <c r="R148" s="162"/>
      <c r="S148" s="162"/>
      <c r="T148" s="163">
        <v>0</v>
      </c>
      <c r="U148" s="162">
        <f>ROUND(E148*T148,2)</f>
        <v>0</v>
      </c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 t="s">
        <v>133</v>
      </c>
      <c r="AF148" s="152"/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53"/>
      <c r="B149" s="159"/>
      <c r="C149" s="194" t="s">
        <v>290</v>
      </c>
      <c r="D149" s="164"/>
      <c r="E149" s="169"/>
      <c r="F149" s="172"/>
      <c r="G149" s="172"/>
      <c r="H149" s="172"/>
      <c r="I149" s="172"/>
      <c r="J149" s="172"/>
      <c r="K149" s="172"/>
      <c r="L149" s="172"/>
      <c r="M149" s="172"/>
      <c r="N149" s="162"/>
      <c r="O149" s="162"/>
      <c r="P149" s="162"/>
      <c r="Q149" s="162"/>
      <c r="R149" s="162"/>
      <c r="S149" s="162"/>
      <c r="T149" s="163"/>
      <c r="U149" s="162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 t="s">
        <v>138</v>
      </c>
      <c r="AF149" s="152">
        <v>0</v>
      </c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53"/>
      <c r="B150" s="159"/>
      <c r="C150" s="194" t="s">
        <v>291</v>
      </c>
      <c r="D150" s="164"/>
      <c r="E150" s="169"/>
      <c r="F150" s="172"/>
      <c r="G150" s="172"/>
      <c r="H150" s="172"/>
      <c r="I150" s="172"/>
      <c r="J150" s="172"/>
      <c r="K150" s="172"/>
      <c r="L150" s="172"/>
      <c r="M150" s="172"/>
      <c r="N150" s="162"/>
      <c r="O150" s="162"/>
      <c r="P150" s="162"/>
      <c r="Q150" s="162"/>
      <c r="R150" s="162"/>
      <c r="S150" s="162"/>
      <c r="T150" s="163"/>
      <c r="U150" s="162"/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 t="s">
        <v>138</v>
      </c>
      <c r="AF150" s="152">
        <v>0</v>
      </c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 x14ac:dyDescent="0.2">
      <c r="A151" s="153"/>
      <c r="B151" s="159"/>
      <c r="C151" s="194" t="s">
        <v>292</v>
      </c>
      <c r="D151" s="164"/>
      <c r="E151" s="169">
        <v>12.96</v>
      </c>
      <c r="F151" s="172"/>
      <c r="G151" s="172"/>
      <c r="H151" s="172"/>
      <c r="I151" s="172"/>
      <c r="J151" s="172"/>
      <c r="K151" s="172"/>
      <c r="L151" s="172"/>
      <c r="M151" s="172"/>
      <c r="N151" s="162"/>
      <c r="O151" s="162"/>
      <c r="P151" s="162"/>
      <c r="Q151" s="162"/>
      <c r="R151" s="162"/>
      <c r="S151" s="162"/>
      <c r="T151" s="163"/>
      <c r="U151" s="162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 t="s">
        <v>138</v>
      </c>
      <c r="AF151" s="152">
        <v>0</v>
      </c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">
      <c r="A152" s="153">
        <v>51</v>
      </c>
      <c r="B152" s="159" t="s">
        <v>293</v>
      </c>
      <c r="C152" s="193" t="s">
        <v>294</v>
      </c>
      <c r="D152" s="161" t="s">
        <v>0</v>
      </c>
      <c r="E152" s="200"/>
      <c r="F152" s="171">
        <f>H152+J152</f>
        <v>0</v>
      </c>
      <c r="G152" s="172">
        <f>ROUND(E152*F152,2)</f>
        <v>0</v>
      </c>
      <c r="H152" s="172"/>
      <c r="I152" s="172">
        <f>ROUND(E152*H152,2)</f>
        <v>0</v>
      </c>
      <c r="J152" s="172"/>
      <c r="K152" s="172">
        <f>ROUND(E152*J152,2)</f>
        <v>0</v>
      </c>
      <c r="L152" s="172">
        <v>12</v>
      </c>
      <c r="M152" s="172">
        <f>G152*(1+L152/100)</f>
        <v>0</v>
      </c>
      <c r="N152" s="162">
        <v>0</v>
      </c>
      <c r="O152" s="162">
        <f>ROUND(E152*N152,5)</f>
        <v>0</v>
      </c>
      <c r="P152" s="162">
        <v>0</v>
      </c>
      <c r="Q152" s="162">
        <f>ROUND(E152*P152,5)</f>
        <v>0</v>
      </c>
      <c r="R152" s="162"/>
      <c r="S152" s="162"/>
      <c r="T152" s="163">
        <v>0</v>
      </c>
      <c r="U152" s="162">
        <f>ROUND(E152*T152,2)</f>
        <v>0</v>
      </c>
      <c r="V152" s="152"/>
      <c r="W152" s="152"/>
      <c r="X152" s="152"/>
      <c r="Y152" s="152"/>
      <c r="Z152" s="152"/>
      <c r="AA152" s="152"/>
      <c r="AB152" s="152"/>
      <c r="AC152" s="152"/>
      <c r="AD152" s="152"/>
      <c r="AE152" s="152" t="s">
        <v>133</v>
      </c>
      <c r="AF152" s="152"/>
      <c r="AG152" s="152"/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53"/>
      <c r="B153" s="159"/>
      <c r="C153" s="194"/>
      <c r="D153" s="164"/>
      <c r="E153" s="169"/>
      <c r="F153" s="172"/>
      <c r="G153" s="172"/>
      <c r="H153" s="172"/>
      <c r="I153" s="172"/>
      <c r="J153" s="172"/>
      <c r="K153" s="172"/>
      <c r="L153" s="172"/>
      <c r="M153" s="172"/>
      <c r="N153" s="162"/>
      <c r="O153" s="162"/>
      <c r="P153" s="162"/>
      <c r="Q153" s="162"/>
      <c r="R153" s="162"/>
      <c r="S153" s="162"/>
      <c r="T153" s="163"/>
      <c r="U153" s="16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 t="s">
        <v>138</v>
      </c>
      <c r="AF153" s="152">
        <v>0</v>
      </c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x14ac:dyDescent="0.2">
      <c r="A154" s="154" t="s">
        <v>128</v>
      </c>
      <c r="B154" s="160" t="s">
        <v>89</v>
      </c>
      <c r="C154" s="195" t="s">
        <v>90</v>
      </c>
      <c r="D154" s="165"/>
      <c r="E154" s="170"/>
      <c r="F154" s="173"/>
      <c r="G154" s="173">
        <f>SUMIF(AE155:AE169,"&lt;&gt;NOR",G155:G169)</f>
        <v>0</v>
      </c>
      <c r="H154" s="173"/>
      <c r="I154" s="173">
        <f>SUM(I155:I169)</f>
        <v>0</v>
      </c>
      <c r="J154" s="173"/>
      <c r="K154" s="173">
        <f>SUM(K155:K169)</f>
        <v>0</v>
      </c>
      <c r="L154" s="173"/>
      <c r="M154" s="173">
        <f>SUM(M155:M169)</f>
        <v>0</v>
      </c>
      <c r="N154" s="166"/>
      <c r="O154" s="166">
        <f>SUM(O155:O169)</f>
        <v>1.2529999999999999E-2</v>
      </c>
      <c r="P154" s="166"/>
      <c r="Q154" s="166">
        <f>SUM(Q155:Q169)</f>
        <v>0</v>
      </c>
      <c r="R154" s="166"/>
      <c r="S154" s="166"/>
      <c r="T154" s="167"/>
      <c r="U154" s="166">
        <f>SUM(U155:U169)</f>
        <v>16.21</v>
      </c>
      <c r="AE154" t="s">
        <v>129</v>
      </c>
    </row>
    <row r="155" spans="1:60" ht="22.5" outlineLevel="1" x14ac:dyDescent="0.2">
      <c r="A155" s="153">
        <v>52</v>
      </c>
      <c r="B155" s="159" t="s">
        <v>295</v>
      </c>
      <c r="C155" s="193" t="s">
        <v>296</v>
      </c>
      <c r="D155" s="161" t="s">
        <v>136</v>
      </c>
      <c r="E155" s="168">
        <v>29.86</v>
      </c>
      <c r="F155" s="171">
        <f>H155+J155</f>
        <v>0</v>
      </c>
      <c r="G155" s="172">
        <f>ROUND(E155*F155,2)</f>
        <v>0</v>
      </c>
      <c r="H155" s="172"/>
      <c r="I155" s="172">
        <f>ROUND(E155*H155,2)</f>
        <v>0</v>
      </c>
      <c r="J155" s="172"/>
      <c r="K155" s="172">
        <f>ROUND(E155*J155,2)</f>
        <v>0</v>
      </c>
      <c r="L155" s="172">
        <v>12</v>
      </c>
      <c r="M155" s="172">
        <f>G155*(1+L155/100)</f>
        <v>0</v>
      </c>
      <c r="N155" s="162">
        <v>0</v>
      </c>
      <c r="O155" s="162">
        <f>ROUND(E155*N155,5)</f>
        <v>0</v>
      </c>
      <c r="P155" s="162">
        <v>0</v>
      </c>
      <c r="Q155" s="162">
        <f>ROUND(E155*P155,5)</f>
        <v>0</v>
      </c>
      <c r="R155" s="162"/>
      <c r="S155" s="162"/>
      <c r="T155" s="163">
        <v>1.6E-2</v>
      </c>
      <c r="U155" s="162">
        <f>ROUND(E155*T155,2)</f>
        <v>0.48</v>
      </c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 t="s">
        <v>133</v>
      </c>
      <c r="AF155" s="152"/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53"/>
      <c r="B156" s="159"/>
      <c r="C156" s="194" t="s">
        <v>297</v>
      </c>
      <c r="D156" s="164"/>
      <c r="E156" s="169">
        <v>11.05</v>
      </c>
      <c r="F156" s="172"/>
      <c r="G156" s="172"/>
      <c r="H156" s="172"/>
      <c r="I156" s="172"/>
      <c r="J156" s="172"/>
      <c r="K156" s="172"/>
      <c r="L156" s="172"/>
      <c r="M156" s="172"/>
      <c r="N156" s="162"/>
      <c r="O156" s="162"/>
      <c r="P156" s="162"/>
      <c r="Q156" s="162"/>
      <c r="R156" s="162"/>
      <c r="S156" s="162"/>
      <c r="T156" s="163"/>
      <c r="U156" s="162"/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152" t="s">
        <v>138</v>
      </c>
      <c r="AF156" s="152">
        <v>0</v>
      </c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3"/>
      <c r="B157" s="159"/>
      <c r="C157" s="194" t="s">
        <v>298</v>
      </c>
      <c r="D157" s="164"/>
      <c r="E157" s="169">
        <v>18.809999999999999</v>
      </c>
      <c r="F157" s="172"/>
      <c r="G157" s="172"/>
      <c r="H157" s="172"/>
      <c r="I157" s="172"/>
      <c r="J157" s="172"/>
      <c r="K157" s="172"/>
      <c r="L157" s="172"/>
      <c r="M157" s="172"/>
      <c r="N157" s="162"/>
      <c r="O157" s="162"/>
      <c r="P157" s="162"/>
      <c r="Q157" s="162"/>
      <c r="R157" s="162"/>
      <c r="S157" s="162"/>
      <c r="T157" s="163"/>
      <c r="U157" s="162"/>
      <c r="V157" s="152"/>
      <c r="W157" s="152"/>
      <c r="X157" s="152"/>
      <c r="Y157" s="152"/>
      <c r="Z157" s="152"/>
      <c r="AA157" s="152"/>
      <c r="AB157" s="152"/>
      <c r="AC157" s="152"/>
      <c r="AD157" s="152"/>
      <c r="AE157" s="152" t="s">
        <v>138</v>
      </c>
      <c r="AF157" s="152">
        <v>0</v>
      </c>
      <c r="AG157" s="152"/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53">
        <v>53</v>
      </c>
      <c r="B158" s="159" t="s">
        <v>299</v>
      </c>
      <c r="C158" s="193" t="s">
        <v>300</v>
      </c>
      <c r="D158" s="161" t="s">
        <v>136</v>
      </c>
      <c r="E158" s="168">
        <v>29.86</v>
      </c>
      <c r="F158" s="171">
        <f>H158+J158</f>
        <v>0</v>
      </c>
      <c r="G158" s="172">
        <f>ROUND(E158*F158,2)</f>
        <v>0</v>
      </c>
      <c r="H158" s="172"/>
      <c r="I158" s="172">
        <f>ROUND(E158*H158,2)</f>
        <v>0</v>
      </c>
      <c r="J158" s="172"/>
      <c r="K158" s="172">
        <f>ROUND(E158*J158,2)</f>
        <v>0</v>
      </c>
      <c r="L158" s="172">
        <v>12</v>
      </c>
      <c r="M158" s="172">
        <f>G158*(1+L158/100)</f>
        <v>0</v>
      </c>
      <c r="N158" s="162">
        <v>3.8000000000000002E-4</v>
      </c>
      <c r="O158" s="162">
        <f>ROUND(E158*N158,5)</f>
        <v>1.1350000000000001E-2</v>
      </c>
      <c r="P158" s="162">
        <v>0</v>
      </c>
      <c r="Q158" s="162">
        <f>ROUND(E158*P158,5)</f>
        <v>0</v>
      </c>
      <c r="R158" s="162"/>
      <c r="S158" s="162"/>
      <c r="T158" s="163">
        <v>0.38</v>
      </c>
      <c r="U158" s="162">
        <f>ROUND(E158*T158,2)</f>
        <v>11.35</v>
      </c>
      <c r="V158" s="152"/>
      <c r="W158" s="152"/>
      <c r="X158" s="152"/>
      <c r="Y158" s="152"/>
      <c r="Z158" s="152"/>
      <c r="AA158" s="152"/>
      <c r="AB158" s="152"/>
      <c r="AC158" s="152"/>
      <c r="AD158" s="152"/>
      <c r="AE158" s="152" t="s">
        <v>133</v>
      </c>
      <c r="AF158" s="152"/>
      <c r="AG158" s="152"/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">
      <c r="A159" s="153">
        <v>54</v>
      </c>
      <c r="B159" s="159" t="s">
        <v>130</v>
      </c>
      <c r="C159" s="193" t="s">
        <v>301</v>
      </c>
      <c r="D159" s="161" t="s">
        <v>136</v>
      </c>
      <c r="E159" s="168">
        <v>35.832000000000001</v>
      </c>
      <c r="F159" s="171">
        <f>H159+J159</f>
        <v>0</v>
      </c>
      <c r="G159" s="172">
        <f>ROUND(E159*F159,2)</f>
        <v>0</v>
      </c>
      <c r="H159" s="172"/>
      <c r="I159" s="172">
        <f>ROUND(E159*H159,2)</f>
        <v>0</v>
      </c>
      <c r="J159" s="172"/>
      <c r="K159" s="172">
        <f>ROUND(E159*J159,2)</f>
        <v>0</v>
      </c>
      <c r="L159" s="172">
        <v>12</v>
      </c>
      <c r="M159" s="172">
        <f>G159*(1+L159/100)</f>
        <v>0</v>
      </c>
      <c r="N159" s="162">
        <v>0</v>
      </c>
      <c r="O159" s="162">
        <f>ROUND(E159*N159,5)</f>
        <v>0</v>
      </c>
      <c r="P159" s="162">
        <v>0</v>
      </c>
      <c r="Q159" s="162">
        <f>ROUND(E159*P159,5)</f>
        <v>0</v>
      </c>
      <c r="R159" s="162"/>
      <c r="S159" s="162"/>
      <c r="T159" s="163">
        <v>0</v>
      </c>
      <c r="U159" s="162">
        <f>ROUND(E159*T159,2)</f>
        <v>0</v>
      </c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 t="s">
        <v>133</v>
      </c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 x14ac:dyDescent="0.2">
      <c r="A160" s="153"/>
      <c r="B160" s="159"/>
      <c r="C160" s="194" t="s">
        <v>302</v>
      </c>
      <c r="D160" s="164"/>
      <c r="E160" s="169">
        <v>35.832000000000001</v>
      </c>
      <c r="F160" s="172"/>
      <c r="G160" s="172"/>
      <c r="H160" s="172"/>
      <c r="I160" s="172"/>
      <c r="J160" s="172"/>
      <c r="K160" s="172"/>
      <c r="L160" s="172"/>
      <c r="M160" s="172"/>
      <c r="N160" s="162"/>
      <c r="O160" s="162"/>
      <c r="P160" s="162"/>
      <c r="Q160" s="162"/>
      <c r="R160" s="162"/>
      <c r="S160" s="162"/>
      <c r="T160" s="163"/>
      <c r="U160" s="16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 t="s">
        <v>138</v>
      </c>
      <c r="AF160" s="152">
        <v>0</v>
      </c>
      <c r="AG160" s="152"/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ht="22.5" outlineLevel="1" x14ac:dyDescent="0.2">
      <c r="A161" s="153">
        <v>55</v>
      </c>
      <c r="B161" s="159" t="s">
        <v>303</v>
      </c>
      <c r="C161" s="193" t="s">
        <v>304</v>
      </c>
      <c r="D161" s="161" t="s">
        <v>196</v>
      </c>
      <c r="E161" s="168">
        <v>1.6</v>
      </c>
      <c r="F161" s="171">
        <f>H161+J161</f>
        <v>0</v>
      </c>
      <c r="G161" s="172">
        <f>ROUND(E161*F161,2)</f>
        <v>0</v>
      </c>
      <c r="H161" s="172"/>
      <c r="I161" s="172">
        <f>ROUND(E161*H161,2)</f>
        <v>0</v>
      </c>
      <c r="J161" s="172"/>
      <c r="K161" s="172">
        <f>ROUND(E161*J161,2)</f>
        <v>0</v>
      </c>
      <c r="L161" s="172">
        <v>12</v>
      </c>
      <c r="M161" s="172">
        <f>G161*(1+L161/100)</f>
        <v>0</v>
      </c>
      <c r="N161" s="162">
        <v>1.7000000000000001E-4</v>
      </c>
      <c r="O161" s="162">
        <f>ROUND(E161*N161,5)</f>
        <v>2.7E-4</v>
      </c>
      <c r="P161" s="162">
        <v>0</v>
      </c>
      <c r="Q161" s="162">
        <f>ROUND(E161*P161,5)</f>
        <v>0</v>
      </c>
      <c r="R161" s="162"/>
      <c r="S161" s="162"/>
      <c r="T161" s="163">
        <v>0.152</v>
      </c>
      <c r="U161" s="162">
        <f>ROUND(E161*T161,2)</f>
        <v>0.24</v>
      </c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 t="s">
        <v>133</v>
      </c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53"/>
      <c r="B162" s="159"/>
      <c r="C162" s="194" t="s">
        <v>305</v>
      </c>
      <c r="D162" s="164"/>
      <c r="E162" s="169">
        <v>1.6</v>
      </c>
      <c r="F162" s="172"/>
      <c r="G162" s="172"/>
      <c r="H162" s="172"/>
      <c r="I162" s="172"/>
      <c r="J162" s="172"/>
      <c r="K162" s="172"/>
      <c r="L162" s="172"/>
      <c r="M162" s="172"/>
      <c r="N162" s="162"/>
      <c r="O162" s="162"/>
      <c r="P162" s="162"/>
      <c r="Q162" s="162"/>
      <c r="R162" s="162"/>
      <c r="S162" s="162"/>
      <c r="T162" s="163"/>
      <c r="U162" s="16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 t="s">
        <v>138</v>
      </c>
      <c r="AF162" s="152">
        <v>0</v>
      </c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ht="22.5" outlineLevel="1" x14ac:dyDescent="0.2">
      <c r="A163" s="153">
        <v>56</v>
      </c>
      <c r="B163" s="159" t="s">
        <v>306</v>
      </c>
      <c r="C163" s="193" t="s">
        <v>307</v>
      </c>
      <c r="D163" s="161" t="s">
        <v>196</v>
      </c>
      <c r="E163" s="168">
        <v>30.17</v>
      </c>
      <c r="F163" s="171">
        <f>H163+J163</f>
        <v>0</v>
      </c>
      <c r="G163" s="172">
        <f>ROUND(E163*F163,2)</f>
        <v>0</v>
      </c>
      <c r="H163" s="172"/>
      <c r="I163" s="172">
        <f>ROUND(E163*H163,2)</f>
        <v>0</v>
      </c>
      <c r="J163" s="172"/>
      <c r="K163" s="172">
        <f>ROUND(E163*J163,2)</f>
        <v>0</v>
      </c>
      <c r="L163" s="172">
        <v>12</v>
      </c>
      <c r="M163" s="172">
        <f>G163*(1+L163/100)</f>
        <v>0</v>
      </c>
      <c r="N163" s="162">
        <v>3.0000000000000001E-5</v>
      </c>
      <c r="O163" s="162">
        <f>ROUND(E163*N163,5)</f>
        <v>9.1E-4</v>
      </c>
      <c r="P163" s="162">
        <v>0</v>
      </c>
      <c r="Q163" s="162">
        <f>ROUND(E163*P163,5)</f>
        <v>0</v>
      </c>
      <c r="R163" s="162"/>
      <c r="S163" s="162"/>
      <c r="T163" s="163">
        <v>0.13719999999999999</v>
      </c>
      <c r="U163" s="162">
        <f>ROUND(E163*T163,2)</f>
        <v>4.1399999999999997</v>
      </c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 t="s">
        <v>133</v>
      </c>
      <c r="AF163" s="152"/>
      <c r="AG163" s="152"/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">
      <c r="A164" s="153"/>
      <c r="B164" s="159"/>
      <c r="C164" s="194" t="s">
        <v>308</v>
      </c>
      <c r="D164" s="164"/>
      <c r="E164" s="169">
        <v>18.2</v>
      </c>
      <c r="F164" s="172"/>
      <c r="G164" s="172"/>
      <c r="H164" s="172"/>
      <c r="I164" s="172"/>
      <c r="J164" s="172"/>
      <c r="K164" s="172"/>
      <c r="L164" s="172"/>
      <c r="M164" s="172"/>
      <c r="N164" s="162"/>
      <c r="O164" s="162"/>
      <c r="P164" s="162"/>
      <c r="Q164" s="162"/>
      <c r="R164" s="162"/>
      <c r="S164" s="162"/>
      <c r="T164" s="163"/>
      <c r="U164" s="162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 t="s">
        <v>138</v>
      </c>
      <c r="AF164" s="152">
        <v>0</v>
      </c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53"/>
      <c r="B165" s="159"/>
      <c r="C165" s="194" t="s">
        <v>309</v>
      </c>
      <c r="D165" s="164"/>
      <c r="E165" s="169">
        <v>11.97</v>
      </c>
      <c r="F165" s="172"/>
      <c r="G165" s="172"/>
      <c r="H165" s="172"/>
      <c r="I165" s="172"/>
      <c r="J165" s="172"/>
      <c r="K165" s="172"/>
      <c r="L165" s="172"/>
      <c r="M165" s="172"/>
      <c r="N165" s="162"/>
      <c r="O165" s="162"/>
      <c r="P165" s="162"/>
      <c r="Q165" s="162"/>
      <c r="R165" s="162"/>
      <c r="S165" s="162"/>
      <c r="T165" s="163"/>
      <c r="U165" s="16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 t="s">
        <v>138</v>
      </c>
      <c r="AF165" s="152">
        <v>0</v>
      </c>
      <c r="AG165" s="152"/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53">
        <v>57</v>
      </c>
      <c r="B166" s="159" t="s">
        <v>187</v>
      </c>
      <c r="C166" s="193" t="s">
        <v>310</v>
      </c>
      <c r="D166" s="161" t="s">
        <v>311</v>
      </c>
      <c r="E166" s="168">
        <v>33.186999999999998</v>
      </c>
      <c r="F166" s="171">
        <f>H166+J166</f>
        <v>0</v>
      </c>
      <c r="G166" s="172">
        <f>ROUND(E166*F166,2)</f>
        <v>0</v>
      </c>
      <c r="H166" s="172"/>
      <c r="I166" s="172">
        <f>ROUND(E166*H166,2)</f>
        <v>0</v>
      </c>
      <c r="J166" s="172"/>
      <c r="K166" s="172">
        <f>ROUND(E166*J166,2)</f>
        <v>0</v>
      </c>
      <c r="L166" s="172">
        <v>12</v>
      </c>
      <c r="M166" s="172">
        <f>G166*(1+L166/100)</f>
        <v>0</v>
      </c>
      <c r="N166" s="162">
        <v>0</v>
      </c>
      <c r="O166" s="162">
        <f>ROUND(E166*N166,5)</f>
        <v>0</v>
      </c>
      <c r="P166" s="162">
        <v>0</v>
      </c>
      <c r="Q166" s="162">
        <f>ROUND(E166*P166,5)</f>
        <v>0</v>
      </c>
      <c r="R166" s="162"/>
      <c r="S166" s="162"/>
      <c r="T166" s="163">
        <v>0</v>
      </c>
      <c r="U166" s="162">
        <f>ROUND(E166*T166,2)</f>
        <v>0</v>
      </c>
      <c r="V166" s="152"/>
      <c r="W166" s="152"/>
      <c r="X166" s="152"/>
      <c r="Y166" s="152"/>
      <c r="Z166" s="152"/>
      <c r="AA166" s="152"/>
      <c r="AB166" s="152"/>
      <c r="AC166" s="152"/>
      <c r="AD166" s="152"/>
      <c r="AE166" s="152" t="s">
        <v>133</v>
      </c>
      <c r="AF166" s="152"/>
      <c r="AG166" s="152"/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">
      <c r="A167" s="153"/>
      <c r="B167" s="159"/>
      <c r="C167" s="194" t="s">
        <v>312</v>
      </c>
      <c r="D167" s="164"/>
      <c r="E167" s="169">
        <v>33.186999999999998</v>
      </c>
      <c r="F167" s="172"/>
      <c r="G167" s="172"/>
      <c r="H167" s="172"/>
      <c r="I167" s="172"/>
      <c r="J167" s="172"/>
      <c r="K167" s="172"/>
      <c r="L167" s="172"/>
      <c r="M167" s="172"/>
      <c r="N167" s="162"/>
      <c r="O167" s="162"/>
      <c r="P167" s="162"/>
      <c r="Q167" s="162"/>
      <c r="R167" s="162"/>
      <c r="S167" s="162"/>
      <c r="T167" s="163"/>
      <c r="U167" s="162"/>
      <c r="V167" s="152"/>
      <c r="W167" s="152"/>
      <c r="X167" s="152"/>
      <c r="Y167" s="152"/>
      <c r="Z167" s="152"/>
      <c r="AA167" s="152"/>
      <c r="AB167" s="152"/>
      <c r="AC167" s="152"/>
      <c r="AD167" s="152"/>
      <c r="AE167" s="152" t="s">
        <v>138</v>
      </c>
      <c r="AF167" s="152">
        <v>0</v>
      </c>
      <c r="AG167" s="152"/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">
      <c r="A168" s="153">
        <v>58</v>
      </c>
      <c r="B168" s="159" t="s">
        <v>313</v>
      </c>
      <c r="C168" s="193" t="s">
        <v>314</v>
      </c>
      <c r="D168" s="161" t="s">
        <v>0</v>
      </c>
      <c r="E168" s="200"/>
      <c r="F168" s="171">
        <f>H168+J168</f>
        <v>0</v>
      </c>
      <c r="G168" s="172">
        <f>ROUND(E168*F168,2)</f>
        <v>0</v>
      </c>
      <c r="H168" s="172"/>
      <c r="I168" s="172">
        <f>ROUND(E168*H168,2)</f>
        <v>0</v>
      </c>
      <c r="J168" s="172"/>
      <c r="K168" s="172">
        <f>ROUND(E168*J168,2)</f>
        <v>0</v>
      </c>
      <c r="L168" s="172">
        <v>12</v>
      </c>
      <c r="M168" s="172">
        <f>G168*(1+L168/100)</f>
        <v>0</v>
      </c>
      <c r="N168" s="162">
        <v>0</v>
      </c>
      <c r="O168" s="162">
        <f>ROUND(E168*N168,5)</f>
        <v>0</v>
      </c>
      <c r="P168" s="162">
        <v>0</v>
      </c>
      <c r="Q168" s="162">
        <f>ROUND(E168*P168,5)</f>
        <v>0</v>
      </c>
      <c r="R168" s="162"/>
      <c r="S168" s="162"/>
      <c r="T168" s="163">
        <v>0</v>
      </c>
      <c r="U168" s="162">
        <f>ROUND(E168*T168,2)</f>
        <v>0</v>
      </c>
      <c r="V168" s="152"/>
      <c r="W168" s="152"/>
      <c r="X168" s="152"/>
      <c r="Y168" s="152"/>
      <c r="Z168" s="152"/>
      <c r="AA168" s="152"/>
      <c r="AB168" s="152"/>
      <c r="AC168" s="152"/>
      <c r="AD168" s="152"/>
      <c r="AE168" s="152" t="s">
        <v>133</v>
      </c>
      <c r="AF168" s="152"/>
      <c r="AG168" s="152"/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">
      <c r="A169" s="153"/>
      <c r="B169" s="159"/>
      <c r="C169" s="194"/>
      <c r="D169" s="164"/>
      <c r="E169" s="169"/>
      <c r="F169" s="172"/>
      <c r="G169" s="172"/>
      <c r="H169" s="172"/>
      <c r="I169" s="172"/>
      <c r="J169" s="172"/>
      <c r="K169" s="172"/>
      <c r="L169" s="172"/>
      <c r="M169" s="172"/>
      <c r="N169" s="162"/>
      <c r="O169" s="162"/>
      <c r="P169" s="162"/>
      <c r="Q169" s="162"/>
      <c r="R169" s="162"/>
      <c r="S169" s="162"/>
      <c r="T169" s="163"/>
      <c r="U169" s="162"/>
      <c r="V169" s="152"/>
      <c r="W169" s="152"/>
      <c r="X169" s="152"/>
      <c r="Y169" s="152"/>
      <c r="Z169" s="152"/>
      <c r="AA169" s="152"/>
      <c r="AB169" s="152"/>
      <c r="AC169" s="152"/>
      <c r="AD169" s="152"/>
      <c r="AE169" s="152" t="s">
        <v>138</v>
      </c>
      <c r="AF169" s="152">
        <v>0</v>
      </c>
      <c r="AG169" s="152"/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x14ac:dyDescent="0.2">
      <c r="A170" s="154" t="s">
        <v>128</v>
      </c>
      <c r="B170" s="160" t="s">
        <v>91</v>
      </c>
      <c r="C170" s="195" t="s">
        <v>92</v>
      </c>
      <c r="D170" s="165"/>
      <c r="E170" s="170"/>
      <c r="F170" s="173"/>
      <c r="G170" s="173">
        <f>SUMIF(AE171:AE199,"&lt;&gt;NOR",G171:G199)</f>
        <v>0</v>
      </c>
      <c r="H170" s="173"/>
      <c r="I170" s="173">
        <f>SUM(I171:I199)</f>
        <v>0</v>
      </c>
      <c r="J170" s="173"/>
      <c r="K170" s="173">
        <f>SUM(K171:K199)</f>
        <v>0</v>
      </c>
      <c r="L170" s="173"/>
      <c r="M170" s="173">
        <f>SUM(M171:M199)</f>
        <v>0</v>
      </c>
      <c r="N170" s="166"/>
      <c r="O170" s="166">
        <f>SUM(O171:O199)</f>
        <v>9.3649999999999997E-2</v>
      </c>
      <c r="P170" s="166"/>
      <c r="Q170" s="166">
        <f>SUM(Q171:Q199)</f>
        <v>0</v>
      </c>
      <c r="R170" s="166"/>
      <c r="S170" s="166"/>
      <c r="T170" s="167"/>
      <c r="U170" s="166">
        <f>SUM(U171:U199)</f>
        <v>23.5</v>
      </c>
      <c r="AE170" t="s">
        <v>129</v>
      </c>
    </row>
    <row r="171" spans="1:60" ht="22.5" outlineLevel="1" x14ac:dyDescent="0.2">
      <c r="A171" s="153">
        <v>59</v>
      </c>
      <c r="B171" s="159" t="s">
        <v>315</v>
      </c>
      <c r="C171" s="193" t="s">
        <v>316</v>
      </c>
      <c r="D171" s="161" t="s">
        <v>136</v>
      </c>
      <c r="E171" s="168">
        <v>18.067499999999999</v>
      </c>
      <c r="F171" s="171">
        <f>H171+J171</f>
        <v>0</v>
      </c>
      <c r="G171" s="172">
        <f>ROUND(E171*F171,2)</f>
        <v>0</v>
      </c>
      <c r="H171" s="172"/>
      <c r="I171" s="172">
        <f>ROUND(E171*H171,2)</f>
        <v>0</v>
      </c>
      <c r="J171" s="172"/>
      <c r="K171" s="172">
        <f>ROUND(E171*J171,2)</f>
        <v>0</v>
      </c>
      <c r="L171" s="172">
        <v>12</v>
      </c>
      <c r="M171" s="172">
        <f>G171*(1+L171/100)</f>
        <v>0</v>
      </c>
      <c r="N171" s="162">
        <v>5.1500000000000001E-3</v>
      </c>
      <c r="O171" s="162">
        <f>ROUND(E171*N171,5)</f>
        <v>9.3049999999999994E-2</v>
      </c>
      <c r="P171" s="162">
        <v>0</v>
      </c>
      <c r="Q171" s="162">
        <f>ROUND(E171*P171,5)</f>
        <v>0</v>
      </c>
      <c r="R171" s="162"/>
      <c r="S171" s="162"/>
      <c r="T171" s="163">
        <v>1.27</v>
      </c>
      <c r="U171" s="162">
        <f>ROUND(E171*T171,2)</f>
        <v>22.95</v>
      </c>
      <c r="V171" s="152"/>
      <c r="W171" s="152"/>
      <c r="X171" s="152"/>
      <c r="Y171" s="152"/>
      <c r="Z171" s="152"/>
      <c r="AA171" s="152"/>
      <c r="AB171" s="152"/>
      <c r="AC171" s="152"/>
      <c r="AD171" s="152"/>
      <c r="AE171" s="152" t="s">
        <v>133</v>
      </c>
      <c r="AF171" s="152"/>
      <c r="AG171" s="152"/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outlineLevel="1" x14ac:dyDescent="0.2">
      <c r="A172" s="153"/>
      <c r="B172" s="159"/>
      <c r="C172" s="194" t="s">
        <v>206</v>
      </c>
      <c r="D172" s="164"/>
      <c r="E172" s="169"/>
      <c r="F172" s="172"/>
      <c r="G172" s="172"/>
      <c r="H172" s="172"/>
      <c r="I172" s="172"/>
      <c r="J172" s="172"/>
      <c r="K172" s="172"/>
      <c r="L172" s="172"/>
      <c r="M172" s="172"/>
      <c r="N172" s="162"/>
      <c r="O172" s="162"/>
      <c r="P172" s="162"/>
      <c r="Q172" s="162"/>
      <c r="R172" s="162"/>
      <c r="S172" s="162"/>
      <c r="T172" s="163"/>
      <c r="U172" s="162"/>
      <c r="V172" s="152"/>
      <c r="W172" s="152"/>
      <c r="X172" s="152"/>
      <c r="Y172" s="152"/>
      <c r="Z172" s="152"/>
      <c r="AA172" s="152"/>
      <c r="AB172" s="152"/>
      <c r="AC172" s="152"/>
      <c r="AD172" s="152"/>
      <c r="AE172" s="152" t="s">
        <v>138</v>
      </c>
      <c r="AF172" s="152">
        <v>0</v>
      </c>
      <c r="AG172" s="152"/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 x14ac:dyDescent="0.2">
      <c r="A173" s="153"/>
      <c r="B173" s="159"/>
      <c r="C173" s="194" t="s">
        <v>317</v>
      </c>
      <c r="D173" s="164"/>
      <c r="E173" s="169">
        <v>0.94799999999999995</v>
      </c>
      <c r="F173" s="172"/>
      <c r="G173" s="172"/>
      <c r="H173" s="172"/>
      <c r="I173" s="172"/>
      <c r="J173" s="172"/>
      <c r="K173" s="172"/>
      <c r="L173" s="172"/>
      <c r="M173" s="172"/>
      <c r="N173" s="162"/>
      <c r="O173" s="162"/>
      <c r="P173" s="162"/>
      <c r="Q173" s="162"/>
      <c r="R173" s="162"/>
      <c r="S173" s="162"/>
      <c r="T173" s="163"/>
      <c r="U173" s="162"/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 t="s">
        <v>138</v>
      </c>
      <c r="AF173" s="152">
        <v>0</v>
      </c>
      <c r="AG173" s="152"/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3"/>
      <c r="B174" s="159"/>
      <c r="C174" s="194" t="s">
        <v>318</v>
      </c>
      <c r="D174" s="164"/>
      <c r="E174" s="169">
        <v>1.038</v>
      </c>
      <c r="F174" s="172"/>
      <c r="G174" s="172"/>
      <c r="H174" s="172"/>
      <c r="I174" s="172"/>
      <c r="J174" s="172"/>
      <c r="K174" s="172"/>
      <c r="L174" s="172"/>
      <c r="M174" s="172"/>
      <c r="N174" s="162"/>
      <c r="O174" s="162"/>
      <c r="P174" s="162"/>
      <c r="Q174" s="162"/>
      <c r="R174" s="162"/>
      <c r="S174" s="162"/>
      <c r="T174" s="163"/>
      <c r="U174" s="162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152" t="s">
        <v>138</v>
      </c>
      <c r="AF174" s="152">
        <v>0</v>
      </c>
      <c r="AG174" s="152"/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3"/>
      <c r="B175" s="159"/>
      <c r="C175" s="194" t="s">
        <v>319</v>
      </c>
      <c r="D175" s="164"/>
      <c r="E175" s="169">
        <v>0.48</v>
      </c>
      <c r="F175" s="172"/>
      <c r="G175" s="172"/>
      <c r="H175" s="172"/>
      <c r="I175" s="172"/>
      <c r="J175" s="172"/>
      <c r="K175" s="172"/>
      <c r="L175" s="172"/>
      <c r="M175" s="172"/>
      <c r="N175" s="162"/>
      <c r="O175" s="162"/>
      <c r="P175" s="162"/>
      <c r="Q175" s="162"/>
      <c r="R175" s="162"/>
      <c r="S175" s="162"/>
      <c r="T175" s="163"/>
      <c r="U175" s="16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 t="s">
        <v>138</v>
      </c>
      <c r="AF175" s="152">
        <v>0</v>
      </c>
      <c r="AG175" s="152"/>
      <c r="AH175" s="152"/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3"/>
      <c r="B176" s="159"/>
      <c r="C176" s="194" t="s">
        <v>320</v>
      </c>
      <c r="D176" s="164"/>
      <c r="E176" s="169">
        <v>0.36</v>
      </c>
      <c r="F176" s="172"/>
      <c r="G176" s="172"/>
      <c r="H176" s="172"/>
      <c r="I176" s="172"/>
      <c r="J176" s="172"/>
      <c r="K176" s="172"/>
      <c r="L176" s="172"/>
      <c r="M176" s="172"/>
      <c r="N176" s="162"/>
      <c r="O176" s="162"/>
      <c r="P176" s="162"/>
      <c r="Q176" s="162"/>
      <c r="R176" s="162"/>
      <c r="S176" s="162"/>
      <c r="T176" s="163"/>
      <c r="U176" s="162"/>
      <c r="V176" s="152"/>
      <c r="W176" s="152"/>
      <c r="X176" s="152"/>
      <c r="Y176" s="152"/>
      <c r="Z176" s="152"/>
      <c r="AA176" s="152"/>
      <c r="AB176" s="152"/>
      <c r="AC176" s="152"/>
      <c r="AD176" s="152"/>
      <c r="AE176" s="152" t="s">
        <v>138</v>
      </c>
      <c r="AF176" s="152">
        <v>0</v>
      </c>
      <c r="AG176" s="152"/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3"/>
      <c r="B177" s="159"/>
      <c r="C177" s="194" t="s">
        <v>208</v>
      </c>
      <c r="D177" s="164"/>
      <c r="E177" s="169"/>
      <c r="F177" s="172"/>
      <c r="G177" s="172"/>
      <c r="H177" s="172"/>
      <c r="I177" s="172"/>
      <c r="J177" s="172"/>
      <c r="K177" s="172"/>
      <c r="L177" s="172"/>
      <c r="M177" s="172"/>
      <c r="N177" s="162"/>
      <c r="O177" s="162"/>
      <c r="P177" s="162"/>
      <c r="Q177" s="162"/>
      <c r="R177" s="162"/>
      <c r="S177" s="162"/>
      <c r="T177" s="163"/>
      <c r="U177" s="162"/>
      <c r="V177" s="152"/>
      <c r="W177" s="152"/>
      <c r="X177" s="152"/>
      <c r="Y177" s="152"/>
      <c r="Z177" s="152"/>
      <c r="AA177" s="152"/>
      <c r="AB177" s="152"/>
      <c r="AC177" s="152"/>
      <c r="AD177" s="152"/>
      <c r="AE177" s="152" t="s">
        <v>138</v>
      </c>
      <c r="AF177" s="152">
        <v>0</v>
      </c>
      <c r="AG177" s="152"/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 x14ac:dyDescent="0.2">
      <c r="A178" s="153"/>
      <c r="B178" s="159"/>
      <c r="C178" s="194" t="s">
        <v>321</v>
      </c>
      <c r="D178" s="164"/>
      <c r="E178" s="169">
        <v>1.044</v>
      </c>
      <c r="F178" s="172"/>
      <c r="G178" s="172"/>
      <c r="H178" s="172"/>
      <c r="I178" s="172"/>
      <c r="J178" s="172"/>
      <c r="K178" s="172"/>
      <c r="L178" s="172"/>
      <c r="M178" s="172"/>
      <c r="N178" s="162"/>
      <c r="O178" s="162"/>
      <c r="P178" s="162"/>
      <c r="Q178" s="162"/>
      <c r="R178" s="162"/>
      <c r="S178" s="162"/>
      <c r="T178" s="163"/>
      <c r="U178" s="162"/>
      <c r="V178" s="152"/>
      <c r="W178" s="152"/>
      <c r="X178" s="152"/>
      <c r="Y178" s="152"/>
      <c r="Z178" s="152"/>
      <c r="AA178" s="152"/>
      <c r="AB178" s="152"/>
      <c r="AC178" s="152"/>
      <c r="AD178" s="152"/>
      <c r="AE178" s="152" t="s">
        <v>138</v>
      </c>
      <c r="AF178" s="152">
        <v>0</v>
      </c>
      <c r="AG178" s="152"/>
      <c r="AH178" s="152"/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 x14ac:dyDescent="0.2">
      <c r="A179" s="153"/>
      <c r="B179" s="159"/>
      <c r="C179" s="194" t="s">
        <v>322</v>
      </c>
      <c r="D179" s="164"/>
      <c r="E179" s="169">
        <v>0.88800000000000001</v>
      </c>
      <c r="F179" s="172"/>
      <c r="G179" s="172"/>
      <c r="H179" s="172"/>
      <c r="I179" s="172"/>
      <c r="J179" s="172"/>
      <c r="K179" s="172"/>
      <c r="L179" s="172"/>
      <c r="M179" s="172"/>
      <c r="N179" s="162"/>
      <c r="O179" s="162"/>
      <c r="P179" s="162"/>
      <c r="Q179" s="162"/>
      <c r="R179" s="162"/>
      <c r="S179" s="162"/>
      <c r="T179" s="163"/>
      <c r="U179" s="162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 t="s">
        <v>138</v>
      </c>
      <c r="AF179" s="152">
        <v>0</v>
      </c>
      <c r="AG179" s="152"/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">
      <c r="A180" s="153"/>
      <c r="B180" s="159"/>
      <c r="C180" s="194" t="s">
        <v>323</v>
      </c>
      <c r="D180" s="164"/>
      <c r="E180" s="169">
        <v>3.3180000000000001</v>
      </c>
      <c r="F180" s="172"/>
      <c r="G180" s="172"/>
      <c r="H180" s="172"/>
      <c r="I180" s="172"/>
      <c r="J180" s="172"/>
      <c r="K180" s="172"/>
      <c r="L180" s="172"/>
      <c r="M180" s="172"/>
      <c r="N180" s="162"/>
      <c r="O180" s="162"/>
      <c r="P180" s="162"/>
      <c r="Q180" s="162"/>
      <c r="R180" s="162"/>
      <c r="S180" s="162"/>
      <c r="T180" s="163"/>
      <c r="U180" s="162"/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 t="s">
        <v>138</v>
      </c>
      <c r="AF180" s="152">
        <v>0</v>
      </c>
      <c r="AG180" s="152"/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53"/>
      <c r="B181" s="159"/>
      <c r="C181" s="194" t="s">
        <v>324</v>
      </c>
      <c r="D181" s="164"/>
      <c r="E181" s="169">
        <v>2.52</v>
      </c>
      <c r="F181" s="172"/>
      <c r="G181" s="172"/>
      <c r="H181" s="172"/>
      <c r="I181" s="172"/>
      <c r="J181" s="172"/>
      <c r="K181" s="172"/>
      <c r="L181" s="172"/>
      <c r="M181" s="172"/>
      <c r="N181" s="162"/>
      <c r="O181" s="162"/>
      <c r="P181" s="162"/>
      <c r="Q181" s="162"/>
      <c r="R181" s="162"/>
      <c r="S181" s="162"/>
      <c r="T181" s="163"/>
      <c r="U181" s="162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 t="s">
        <v>138</v>
      </c>
      <c r="AF181" s="152">
        <v>0</v>
      </c>
      <c r="AG181" s="152"/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">
      <c r="A182" s="153"/>
      <c r="B182" s="159"/>
      <c r="C182" s="194" t="s">
        <v>325</v>
      </c>
      <c r="D182" s="164"/>
      <c r="E182" s="169">
        <v>4.9734999999999996</v>
      </c>
      <c r="F182" s="172"/>
      <c r="G182" s="172"/>
      <c r="H182" s="172"/>
      <c r="I182" s="172"/>
      <c r="J182" s="172"/>
      <c r="K182" s="172"/>
      <c r="L182" s="172"/>
      <c r="M182" s="172"/>
      <c r="N182" s="162"/>
      <c r="O182" s="162"/>
      <c r="P182" s="162"/>
      <c r="Q182" s="162"/>
      <c r="R182" s="162"/>
      <c r="S182" s="162"/>
      <c r="T182" s="163"/>
      <c r="U182" s="162"/>
      <c r="V182" s="152"/>
      <c r="W182" s="152"/>
      <c r="X182" s="152"/>
      <c r="Y182" s="152"/>
      <c r="Z182" s="152"/>
      <c r="AA182" s="152"/>
      <c r="AB182" s="152"/>
      <c r="AC182" s="152"/>
      <c r="AD182" s="152"/>
      <c r="AE182" s="152" t="s">
        <v>138</v>
      </c>
      <c r="AF182" s="152">
        <v>0</v>
      </c>
      <c r="AG182" s="152"/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 x14ac:dyDescent="0.2">
      <c r="A183" s="153"/>
      <c r="B183" s="159"/>
      <c r="C183" s="194" t="s">
        <v>326</v>
      </c>
      <c r="D183" s="164"/>
      <c r="E183" s="169">
        <v>4.0739999999999998</v>
      </c>
      <c r="F183" s="172"/>
      <c r="G183" s="172"/>
      <c r="H183" s="172"/>
      <c r="I183" s="172"/>
      <c r="J183" s="172"/>
      <c r="K183" s="172"/>
      <c r="L183" s="172"/>
      <c r="M183" s="172"/>
      <c r="N183" s="162"/>
      <c r="O183" s="162"/>
      <c r="P183" s="162"/>
      <c r="Q183" s="162"/>
      <c r="R183" s="162"/>
      <c r="S183" s="162"/>
      <c r="T183" s="163"/>
      <c r="U183" s="162"/>
      <c r="V183" s="152"/>
      <c r="W183" s="152"/>
      <c r="X183" s="152"/>
      <c r="Y183" s="152"/>
      <c r="Z183" s="152"/>
      <c r="AA183" s="152"/>
      <c r="AB183" s="152"/>
      <c r="AC183" s="152"/>
      <c r="AD183" s="152"/>
      <c r="AE183" s="152" t="s">
        <v>138</v>
      </c>
      <c r="AF183" s="152">
        <v>0</v>
      </c>
      <c r="AG183" s="152"/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">
      <c r="A184" s="153"/>
      <c r="B184" s="159"/>
      <c r="C184" s="194" t="s">
        <v>139</v>
      </c>
      <c r="D184" s="164"/>
      <c r="E184" s="169">
        <v>-1.5760000000000001</v>
      </c>
      <c r="F184" s="172"/>
      <c r="G184" s="172"/>
      <c r="H184" s="172"/>
      <c r="I184" s="172"/>
      <c r="J184" s="172"/>
      <c r="K184" s="172"/>
      <c r="L184" s="172"/>
      <c r="M184" s="172"/>
      <c r="N184" s="162"/>
      <c r="O184" s="162"/>
      <c r="P184" s="162"/>
      <c r="Q184" s="162"/>
      <c r="R184" s="162"/>
      <c r="S184" s="162"/>
      <c r="T184" s="163"/>
      <c r="U184" s="16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 t="s">
        <v>138</v>
      </c>
      <c r="AF184" s="152">
        <v>0</v>
      </c>
      <c r="AG184" s="152"/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ht="22.5" outlineLevel="1" x14ac:dyDescent="0.2">
      <c r="A185" s="153">
        <v>60</v>
      </c>
      <c r="B185" s="159" t="s">
        <v>130</v>
      </c>
      <c r="C185" s="193" t="s">
        <v>327</v>
      </c>
      <c r="D185" s="161" t="s">
        <v>136</v>
      </c>
      <c r="E185" s="168">
        <v>21.599999999999994</v>
      </c>
      <c r="F185" s="171">
        <f>H185+J185</f>
        <v>0</v>
      </c>
      <c r="G185" s="172">
        <f>ROUND(E185*F185,2)</f>
        <v>0</v>
      </c>
      <c r="H185" s="172"/>
      <c r="I185" s="172">
        <f>ROUND(E185*H185,2)</f>
        <v>0</v>
      </c>
      <c r="J185" s="172"/>
      <c r="K185" s="172">
        <f>ROUND(E185*J185,2)</f>
        <v>0</v>
      </c>
      <c r="L185" s="172">
        <v>12</v>
      </c>
      <c r="M185" s="172">
        <f>G185*(1+L185/100)</f>
        <v>0</v>
      </c>
      <c r="N185" s="162">
        <v>0</v>
      </c>
      <c r="O185" s="162">
        <f>ROUND(E185*N185,5)</f>
        <v>0</v>
      </c>
      <c r="P185" s="162">
        <v>0</v>
      </c>
      <c r="Q185" s="162">
        <f>ROUND(E185*P185,5)</f>
        <v>0</v>
      </c>
      <c r="R185" s="162"/>
      <c r="S185" s="162"/>
      <c r="T185" s="163">
        <v>0</v>
      </c>
      <c r="U185" s="162">
        <f>ROUND(E185*T185,2)</f>
        <v>0</v>
      </c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 t="s">
        <v>133</v>
      </c>
      <c r="AF185" s="152"/>
      <c r="AG185" s="152"/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53"/>
      <c r="B186" s="159"/>
      <c r="C186" s="194" t="s">
        <v>328</v>
      </c>
      <c r="D186" s="164"/>
      <c r="E186" s="169">
        <v>20.4282</v>
      </c>
      <c r="F186" s="172"/>
      <c r="G186" s="172"/>
      <c r="H186" s="172"/>
      <c r="I186" s="172"/>
      <c r="J186" s="172"/>
      <c r="K186" s="172"/>
      <c r="L186" s="172"/>
      <c r="M186" s="172"/>
      <c r="N186" s="162"/>
      <c r="O186" s="162"/>
      <c r="P186" s="162"/>
      <c r="Q186" s="162"/>
      <c r="R186" s="162"/>
      <c r="S186" s="162"/>
      <c r="T186" s="163"/>
      <c r="U186" s="162"/>
      <c r="V186" s="152"/>
      <c r="W186" s="152"/>
      <c r="X186" s="152"/>
      <c r="Y186" s="152"/>
      <c r="Z186" s="152"/>
      <c r="AA186" s="152"/>
      <c r="AB186" s="152"/>
      <c r="AC186" s="152"/>
      <c r="AD186" s="152"/>
      <c r="AE186" s="152" t="s">
        <v>138</v>
      </c>
      <c r="AF186" s="152">
        <v>0</v>
      </c>
      <c r="AG186" s="152"/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">
      <c r="A187" s="153"/>
      <c r="B187" s="159"/>
      <c r="C187" s="194" t="s">
        <v>329</v>
      </c>
      <c r="D187" s="164"/>
      <c r="E187" s="169">
        <v>-20.4282</v>
      </c>
      <c r="F187" s="172"/>
      <c r="G187" s="172"/>
      <c r="H187" s="172"/>
      <c r="I187" s="172"/>
      <c r="J187" s="172"/>
      <c r="K187" s="172"/>
      <c r="L187" s="172"/>
      <c r="M187" s="172"/>
      <c r="N187" s="162"/>
      <c r="O187" s="162"/>
      <c r="P187" s="162"/>
      <c r="Q187" s="162"/>
      <c r="R187" s="162"/>
      <c r="S187" s="162"/>
      <c r="T187" s="163"/>
      <c r="U187" s="162"/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 t="s">
        <v>138</v>
      </c>
      <c r="AF187" s="152">
        <v>0</v>
      </c>
      <c r="AG187" s="152"/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">
      <c r="A188" s="153"/>
      <c r="B188" s="159"/>
      <c r="C188" s="194" t="s">
        <v>330</v>
      </c>
      <c r="D188" s="164"/>
      <c r="E188" s="169">
        <v>21.6</v>
      </c>
      <c r="F188" s="172"/>
      <c r="G188" s="172"/>
      <c r="H188" s="172"/>
      <c r="I188" s="172"/>
      <c r="J188" s="172"/>
      <c r="K188" s="172"/>
      <c r="L188" s="172"/>
      <c r="M188" s="172"/>
      <c r="N188" s="162"/>
      <c r="O188" s="162"/>
      <c r="P188" s="162"/>
      <c r="Q188" s="162"/>
      <c r="R188" s="162"/>
      <c r="S188" s="162"/>
      <c r="T188" s="163"/>
      <c r="U188" s="162"/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 t="s">
        <v>138</v>
      </c>
      <c r="AF188" s="152">
        <v>0</v>
      </c>
      <c r="AG188" s="152"/>
      <c r="AH188" s="152"/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ht="22.5" outlineLevel="1" x14ac:dyDescent="0.2">
      <c r="A189" s="153">
        <v>61</v>
      </c>
      <c r="B189" s="159" t="s">
        <v>187</v>
      </c>
      <c r="C189" s="193" t="s">
        <v>331</v>
      </c>
      <c r="D189" s="161" t="s">
        <v>136</v>
      </c>
      <c r="E189" s="168">
        <v>2.88</v>
      </c>
      <c r="F189" s="171">
        <f>H189+J189</f>
        <v>0</v>
      </c>
      <c r="G189" s="172">
        <f>ROUND(E189*F189,2)</f>
        <v>0</v>
      </c>
      <c r="H189" s="172"/>
      <c r="I189" s="172">
        <f>ROUND(E189*H189,2)</f>
        <v>0</v>
      </c>
      <c r="J189" s="172"/>
      <c r="K189" s="172">
        <f>ROUND(E189*J189,2)</f>
        <v>0</v>
      </c>
      <c r="L189" s="172">
        <v>12</v>
      </c>
      <c r="M189" s="172">
        <f>G189*(1+L189/100)</f>
        <v>0</v>
      </c>
      <c r="N189" s="162">
        <v>0</v>
      </c>
      <c r="O189" s="162">
        <f>ROUND(E189*N189,5)</f>
        <v>0</v>
      </c>
      <c r="P189" s="162">
        <v>0</v>
      </c>
      <c r="Q189" s="162">
        <f>ROUND(E189*P189,5)</f>
        <v>0</v>
      </c>
      <c r="R189" s="162"/>
      <c r="S189" s="162"/>
      <c r="T189" s="163">
        <v>0</v>
      </c>
      <c r="U189" s="162">
        <f>ROUND(E189*T189,2)</f>
        <v>0</v>
      </c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 t="s">
        <v>133</v>
      </c>
      <c r="AF189" s="152"/>
      <c r="AG189" s="152"/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 x14ac:dyDescent="0.2">
      <c r="A190" s="153"/>
      <c r="B190" s="159"/>
      <c r="C190" s="194" t="s">
        <v>332</v>
      </c>
      <c r="D190" s="164"/>
      <c r="E190" s="169">
        <v>-2.2204460492503101E-16</v>
      </c>
      <c r="F190" s="172"/>
      <c r="G190" s="172"/>
      <c r="H190" s="172"/>
      <c r="I190" s="172"/>
      <c r="J190" s="172"/>
      <c r="K190" s="172"/>
      <c r="L190" s="172"/>
      <c r="M190" s="172"/>
      <c r="N190" s="162"/>
      <c r="O190" s="162"/>
      <c r="P190" s="162"/>
      <c r="Q190" s="162"/>
      <c r="R190" s="162"/>
      <c r="S190" s="162"/>
      <c r="T190" s="163"/>
      <c r="U190" s="162"/>
      <c r="V190" s="152"/>
      <c r="W190" s="152"/>
      <c r="X190" s="152"/>
      <c r="Y190" s="152"/>
      <c r="Z190" s="152"/>
      <c r="AA190" s="152"/>
      <c r="AB190" s="152"/>
      <c r="AC190" s="152"/>
      <c r="AD190" s="152"/>
      <c r="AE190" s="152" t="s">
        <v>138</v>
      </c>
      <c r="AF190" s="152">
        <v>0</v>
      </c>
      <c r="AG190" s="152"/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">
      <c r="A191" s="153"/>
      <c r="B191" s="159"/>
      <c r="C191" s="194" t="s">
        <v>291</v>
      </c>
      <c r="D191" s="164"/>
      <c r="E191" s="169"/>
      <c r="F191" s="172"/>
      <c r="G191" s="172"/>
      <c r="H191" s="172"/>
      <c r="I191" s="172"/>
      <c r="J191" s="172"/>
      <c r="K191" s="172"/>
      <c r="L191" s="172"/>
      <c r="M191" s="172"/>
      <c r="N191" s="162"/>
      <c r="O191" s="162"/>
      <c r="P191" s="162"/>
      <c r="Q191" s="162"/>
      <c r="R191" s="162"/>
      <c r="S191" s="162"/>
      <c r="T191" s="163"/>
      <c r="U191" s="162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 t="s">
        <v>138</v>
      </c>
      <c r="AF191" s="152">
        <v>0</v>
      </c>
      <c r="AG191" s="152"/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">
      <c r="A192" s="153"/>
      <c r="B192" s="159"/>
      <c r="C192" s="194" t="s">
        <v>333</v>
      </c>
      <c r="D192" s="164"/>
      <c r="E192" s="169">
        <v>2.88</v>
      </c>
      <c r="F192" s="172"/>
      <c r="G192" s="172"/>
      <c r="H192" s="172"/>
      <c r="I192" s="172"/>
      <c r="J192" s="172"/>
      <c r="K192" s="172"/>
      <c r="L192" s="172"/>
      <c r="M192" s="172"/>
      <c r="N192" s="162"/>
      <c r="O192" s="162"/>
      <c r="P192" s="162"/>
      <c r="Q192" s="162"/>
      <c r="R192" s="162"/>
      <c r="S192" s="162"/>
      <c r="T192" s="163"/>
      <c r="U192" s="162"/>
      <c r="V192" s="152"/>
      <c r="W192" s="152"/>
      <c r="X192" s="152"/>
      <c r="Y192" s="152"/>
      <c r="Z192" s="152"/>
      <c r="AA192" s="152"/>
      <c r="AB192" s="152"/>
      <c r="AC192" s="152"/>
      <c r="AD192" s="152"/>
      <c r="AE192" s="152" t="s">
        <v>138</v>
      </c>
      <c r="AF192" s="152">
        <v>0</v>
      </c>
      <c r="AG192" s="152"/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ht="22.5" outlineLevel="1" x14ac:dyDescent="0.2">
      <c r="A193" s="153">
        <v>62</v>
      </c>
      <c r="B193" s="159" t="s">
        <v>334</v>
      </c>
      <c r="C193" s="193" t="s">
        <v>335</v>
      </c>
      <c r="D193" s="161" t="s">
        <v>196</v>
      </c>
      <c r="E193" s="168">
        <v>2.1</v>
      </c>
      <c r="F193" s="171">
        <f>H193+J193</f>
        <v>0</v>
      </c>
      <c r="G193" s="172">
        <f>ROUND(E193*F193,2)</f>
        <v>0</v>
      </c>
      <c r="H193" s="172"/>
      <c r="I193" s="172">
        <f>ROUND(E193*H193,2)</f>
        <v>0</v>
      </c>
      <c r="J193" s="172"/>
      <c r="K193" s="172">
        <f>ROUND(E193*J193,2)</f>
        <v>0</v>
      </c>
      <c r="L193" s="172">
        <v>12</v>
      </c>
      <c r="M193" s="172">
        <f>G193*(1+L193/100)</f>
        <v>0</v>
      </c>
      <c r="N193" s="162">
        <v>1.2999999999999999E-4</v>
      </c>
      <c r="O193" s="162">
        <f>ROUND(E193*N193,5)</f>
        <v>2.7E-4</v>
      </c>
      <c r="P193" s="162">
        <v>0</v>
      </c>
      <c r="Q193" s="162">
        <f>ROUND(E193*P193,5)</f>
        <v>0</v>
      </c>
      <c r="R193" s="162"/>
      <c r="S193" s="162"/>
      <c r="T193" s="163">
        <v>0.12</v>
      </c>
      <c r="U193" s="162">
        <f>ROUND(E193*T193,2)</f>
        <v>0.25</v>
      </c>
      <c r="V193" s="152"/>
      <c r="W193" s="152"/>
      <c r="X193" s="152"/>
      <c r="Y193" s="152"/>
      <c r="Z193" s="152"/>
      <c r="AA193" s="152"/>
      <c r="AB193" s="152"/>
      <c r="AC193" s="152"/>
      <c r="AD193" s="152"/>
      <c r="AE193" s="152" t="s">
        <v>133</v>
      </c>
      <c r="AF193" s="152"/>
      <c r="AG193" s="152"/>
      <c r="AH193" s="152"/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 x14ac:dyDescent="0.2">
      <c r="A194" s="153"/>
      <c r="B194" s="159"/>
      <c r="C194" s="194" t="s">
        <v>336</v>
      </c>
      <c r="D194" s="164"/>
      <c r="E194" s="169">
        <v>2.1</v>
      </c>
      <c r="F194" s="172"/>
      <c r="G194" s="172"/>
      <c r="H194" s="172"/>
      <c r="I194" s="172"/>
      <c r="J194" s="172"/>
      <c r="K194" s="172"/>
      <c r="L194" s="172"/>
      <c r="M194" s="172"/>
      <c r="N194" s="162"/>
      <c r="O194" s="162"/>
      <c r="P194" s="162"/>
      <c r="Q194" s="162"/>
      <c r="R194" s="162"/>
      <c r="S194" s="162"/>
      <c r="T194" s="163"/>
      <c r="U194" s="162"/>
      <c r="V194" s="152"/>
      <c r="W194" s="152"/>
      <c r="X194" s="152"/>
      <c r="Y194" s="152"/>
      <c r="Z194" s="152"/>
      <c r="AA194" s="152"/>
      <c r="AB194" s="152"/>
      <c r="AC194" s="152"/>
      <c r="AD194" s="152"/>
      <c r="AE194" s="152" t="s">
        <v>138</v>
      </c>
      <c r="AF194" s="152">
        <v>0</v>
      </c>
      <c r="AG194" s="152"/>
      <c r="AH194" s="152"/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ht="22.5" outlineLevel="1" x14ac:dyDescent="0.2">
      <c r="A195" s="153">
        <v>63</v>
      </c>
      <c r="B195" s="159" t="s">
        <v>337</v>
      </c>
      <c r="C195" s="193" t="s">
        <v>338</v>
      </c>
      <c r="D195" s="161" t="s">
        <v>196</v>
      </c>
      <c r="E195" s="168">
        <v>2.5100000000000002</v>
      </c>
      <c r="F195" s="171">
        <f>H195+J195</f>
        <v>0</v>
      </c>
      <c r="G195" s="172">
        <f>ROUND(E195*F195,2)</f>
        <v>0</v>
      </c>
      <c r="H195" s="172"/>
      <c r="I195" s="172">
        <f>ROUND(E195*H195,2)</f>
        <v>0</v>
      </c>
      <c r="J195" s="172"/>
      <c r="K195" s="172">
        <f>ROUND(E195*J195,2)</f>
        <v>0</v>
      </c>
      <c r="L195" s="172">
        <v>12</v>
      </c>
      <c r="M195" s="172">
        <f>G195*(1+L195/100)</f>
        <v>0</v>
      </c>
      <c r="N195" s="162">
        <v>1.2999999999999999E-4</v>
      </c>
      <c r="O195" s="162">
        <f>ROUND(E195*N195,5)</f>
        <v>3.3E-4</v>
      </c>
      <c r="P195" s="162">
        <v>0</v>
      </c>
      <c r="Q195" s="162">
        <f>ROUND(E195*P195,5)</f>
        <v>0</v>
      </c>
      <c r="R195" s="162"/>
      <c r="S195" s="162"/>
      <c r="T195" s="163">
        <v>0.12</v>
      </c>
      <c r="U195" s="162">
        <f>ROUND(E195*T195,2)</f>
        <v>0.3</v>
      </c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 t="s">
        <v>133</v>
      </c>
      <c r="AF195" s="152"/>
      <c r="AG195" s="152"/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 x14ac:dyDescent="0.2">
      <c r="A196" s="153"/>
      <c r="B196" s="159"/>
      <c r="C196" s="194" t="s">
        <v>339</v>
      </c>
      <c r="D196" s="164"/>
      <c r="E196" s="169">
        <v>2.5099999999999998</v>
      </c>
      <c r="F196" s="172"/>
      <c r="G196" s="172"/>
      <c r="H196" s="172"/>
      <c r="I196" s="172"/>
      <c r="J196" s="172"/>
      <c r="K196" s="172"/>
      <c r="L196" s="172"/>
      <c r="M196" s="172"/>
      <c r="N196" s="162"/>
      <c r="O196" s="162"/>
      <c r="P196" s="162"/>
      <c r="Q196" s="162"/>
      <c r="R196" s="162"/>
      <c r="S196" s="162"/>
      <c r="T196" s="163"/>
      <c r="U196" s="162"/>
      <c r="V196" s="152"/>
      <c r="W196" s="152"/>
      <c r="X196" s="152"/>
      <c r="Y196" s="152"/>
      <c r="Z196" s="152"/>
      <c r="AA196" s="152"/>
      <c r="AB196" s="152"/>
      <c r="AC196" s="152"/>
      <c r="AD196" s="152"/>
      <c r="AE196" s="152" t="s">
        <v>138</v>
      </c>
      <c r="AF196" s="152">
        <v>0</v>
      </c>
      <c r="AG196" s="152"/>
      <c r="AH196" s="152"/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 x14ac:dyDescent="0.2">
      <c r="A197" s="153">
        <v>64</v>
      </c>
      <c r="B197" s="159" t="s">
        <v>240</v>
      </c>
      <c r="C197" s="193" t="s">
        <v>340</v>
      </c>
      <c r="D197" s="161" t="s">
        <v>170</v>
      </c>
      <c r="E197" s="168">
        <v>1</v>
      </c>
      <c r="F197" s="171">
        <f>H197+J197</f>
        <v>0</v>
      </c>
      <c r="G197" s="172">
        <f>ROUND(E197*F197,2)</f>
        <v>0</v>
      </c>
      <c r="H197" s="172"/>
      <c r="I197" s="172">
        <f>ROUND(E197*H197,2)</f>
        <v>0</v>
      </c>
      <c r="J197" s="172"/>
      <c r="K197" s="172">
        <f>ROUND(E197*J197,2)</f>
        <v>0</v>
      </c>
      <c r="L197" s="172">
        <v>12</v>
      </c>
      <c r="M197" s="172">
        <f>G197*(1+L197/100)</f>
        <v>0</v>
      </c>
      <c r="N197" s="162">
        <v>0</v>
      </c>
      <c r="O197" s="162">
        <f>ROUND(E197*N197,5)</f>
        <v>0</v>
      </c>
      <c r="P197" s="162">
        <v>0</v>
      </c>
      <c r="Q197" s="162">
        <f>ROUND(E197*P197,5)</f>
        <v>0</v>
      </c>
      <c r="R197" s="162"/>
      <c r="S197" s="162"/>
      <c r="T197" s="163">
        <v>0</v>
      </c>
      <c r="U197" s="162">
        <f>ROUND(E197*T197,2)</f>
        <v>0</v>
      </c>
      <c r="V197" s="152"/>
      <c r="W197" s="152"/>
      <c r="X197" s="152"/>
      <c r="Y197" s="152"/>
      <c r="Z197" s="152"/>
      <c r="AA197" s="152"/>
      <c r="AB197" s="152"/>
      <c r="AC197" s="152"/>
      <c r="AD197" s="152"/>
      <c r="AE197" s="152" t="s">
        <v>133</v>
      </c>
      <c r="AF197" s="152"/>
      <c r="AG197" s="152"/>
      <c r="AH197" s="152"/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 x14ac:dyDescent="0.2">
      <c r="A198" s="153">
        <v>65</v>
      </c>
      <c r="B198" s="159" t="s">
        <v>341</v>
      </c>
      <c r="C198" s="193" t="s">
        <v>342</v>
      </c>
      <c r="D198" s="161" t="s">
        <v>0</v>
      </c>
      <c r="E198" s="200"/>
      <c r="F198" s="171">
        <f>H198+J198</f>
        <v>0</v>
      </c>
      <c r="G198" s="172">
        <f>ROUND(E198*F198,2)</f>
        <v>0</v>
      </c>
      <c r="H198" s="172"/>
      <c r="I198" s="172">
        <f>ROUND(E198*H198,2)</f>
        <v>0</v>
      </c>
      <c r="J198" s="172"/>
      <c r="K198" s="172">
        <f>ROUND(E198*J198,2)</f>
        <v>0</v>
      </c>
      <c r="L198" s="172">
        <v>12</v>
      </c>
      <c r="M198" s="172">
        <f>G198*(1+L198/100)</f>
        <v>0</v>
      </c>
      <c r="N198" s="162">
        <v>0</v>
      </c>
      <c r="O198" s="162">
        <f>ROUND(E198*N198,5)</f>
        <v>0</v>
      </c>
      <c r="P198" s="162">
        <v>0</v>
      </c>
      <c r="Q198" s="162">
        <f>ROUND(E198*P198,5)</f>
        <v>0</v>
      </c>
      <c r="R198" s="162"/>
      <c r="S198" s="162"/>
      <c r="T198" s="163">
        <v>0</v>
      </c>
      <c r="U198" s="162">
        <f>ROUND(E198*T198,2)</f>
        <v>0</v>
      </c>
      <c r="V198" s="152"/>
      <c r="W198" s="152"/>
      <c r="X198" s="152"/>
      <c r="Y198" s="152"/>
      <c r="Z198" s="152"/>
      <c r="AA198" s="152"/>
      <c r="AB198" s="152"/>
      <c r="AC198" s="152"/>
      <c r="AD198" s="152"/>
      <c r="AE198" s="152" t="s">
        <v>133</v>
      </c>
      <c r="AF198" s="152"/>
      <c r="AG198" s="152"/>
      <c r="AH198" s="152"/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 x14ac:dyDescent="0.2">
      <c r="A199" s="153"/>
      <c r="B199" s="159"/>
      <c r="C199" s="194"/>
      <c r="D199" s="164"/>
      <c r="E199" s="169"/>
      <c r="F199" s="172"/>
      <c r="G199" s="172"/>
      <c r="H199" s="172"/>
      <c r="I199" s="172"/>
      <c r="J199" s="172"/>
      <c r="K199" s="172"/>
      <c r="L199" s="172"/>
      <c r="M199" s="172"/>
      <c r="N199" s="162"/>
      <c r="O199" s="162"/>
      <c r="P199" s="162"/>
      <c r="Q199" s="162"/>
      <c r="R199" s="162"/>
      <c r="S199" s="162"/>
      <c r="T199" s="163"/>
      <c r="U199" s="162"/>
      <c r="V199" s="152"/>
      <c r="W199" s="152"/>
      <c r="X199" s="152"/>
      <c r="Y199" s="152"/>
      <c r="Z199" s="152"/>
      <c r="AA199" s="152"/>
      <c r="AB199" s="152"/>
      <c r="AC199" s="152"/>
      <c r="AD199" s="152"/>
      <c r="AE199" s="152" t="s">
        <v>138</v>
      </c>
      <c r="AF199" s="152">
        <v>0</v>
      </c>
      <c r="AG199" s="152"/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x14ac:dyDescent="0.2">
      <c r="A200" s="154" t="s">
        <v>128</v>
      </c>
      <c r="B200" s="160" t="s">
        <v>93</v>
      </c>
      <c r="C200" s="195" t="s">
        <v>94</v>
      </c>
      <c r="D200" s="165"/>
      <c r="E200" s="170"/>
      <c r="F200" s="173"/>
      <c r="G200" s="173">
        <f>SUMIF(AE201:AE201,"&lt;&gt;NOR",G201:G201)</f>
        <v>0</v>
      </c>
      <c r="H200" s="173"/>
      <c r="I200" s="173">
        <f>SUM(I201:I201)</f>
        <v>0</v>
      </c>
      <c r="J200" s="173"/>
      <c r="K200" s="173">
        <f>SUM(K201:K201)</f>
        <v>0</v>
      </c>
      <c r="L200" s="173"/>
      <c r="M200" s="173">
        <f>SUM(M201:M201)</f>
        <v>0</v>
      </c>
      <c r="N200" s="166"/>
      <c r="O200" s="166">
        <f>SUM(O201:O201)</f>
        <v>0</v>
      </c>
      <c r="P200" s="166"/>
      <c r="Q200" s="166">
        <f>SUM(Q201:Q201)</f>
        <v>0</v>
      </c>
      <c r="R200" s="166"/>
      <c r="S200" s="166"/>
      <c r="T200" s="167"/>
      <c r="U200" s="166">
        <f>SUM(U201:U201)</f>
        <v>0</v>
      </c>
      <c r="AE200" t="s">
        <v>129</v>
      </c>
    </row>
    <row r="201" spans="1:60" outlineLevel="1" x14ac:dyDescent="0.2">
      <c r="A201" s="153">
        <v>66</v>
      </c>
      <c r="B201" s="159" t="s">
        <v>130</v>
      </c>
      <c r="C201" s="193" t="s">
        <v>343</v>
      </c>
      <c r="D201" s="161" t="s">
        <v>132</v>
      </c>
      <c r="E201" s="168">
        <v>3</v>
      </c>
      <c r="F201" s="171">
        <f>H201+J201</f>
        <v>0</v>
      </c>
      <c r="G201" s="172">
        <f>ROUND(E201*F201,2)</f>
        <v>0</v>
      </c>
      <c r="H201" s="172"/>
      <c r="I201" s="172">
        <f>ROUND(E201*H201,2)</f>
        <v>0</v>
      </c>
      <c r="J201" s="172"/>
      <c r="K201" s="172">
        <f>ROUND(E201*J201,2)</f>
        <v>0</v>
      </c>
      <c r="L201" s="172">
        <v>12</v>
      </c>
      <c r="M201" s="172">
        <f>G201*(1+L201/100)</f>
        <v>0</v>
      </c>
      <c r="N201" s="162">
        <v>0</v>
      </c>
      <c r="O201" s="162">
        <f>ROUND(E201*N201,5)</f>
        <v>0</v>
      </c>
      <c r="P201" s="162">
        <v>0</v>
      </c>
      <c r="Q201" s="162">
        <f>ROUND(E201*P201,5)</f>
        <v>0</v>
      </c>
      <c r="R201" s="162"/>
      <c r="S201" s="162"/>
      <c r="T201" s="163">
        <v>0</v>
      </c>
      <c r="U201" s="162">
        <f>ROUND(E201*T201,2)</f>
        <v>0</v>
      </c>
      <c r="V201" s="152"/>
      <c r="W201" s="152"/>
      <c r="X201" s="152"/>
      <c r="Y201" s="152"/>
      <c r="Z201" s="152"/>
      <c r="AA201" s="152"/>
      <c r="AB201" s="152"/>
      <c r="AC201" s="152"/>
      <c r="AD201" s="152"/>
      <c r="AE201" s="152" t="s">
        <v>133</v>
      </c>
      <c r="AF201" s="152"/>
      <c r="AG201" s="152"/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x14ac:dyDescent="0.2">
      <c r="A202" s="154" t="s">
        <v>128</v>
      </c>
      <c r="B202" s="160" t="s">
        <v>95</v>
      </c>
      <c r="C202" s="195" t="s">
        <v>96</v>
      </c>
      <c r="D202" s="165"/>
      <c r="E202" s="170"/>
      <c r="F202" s="173"/>
      <c r="G202" s="173">
        <f>SUMIF(AE203:AE211,"&lt;&gt;NOR",G203:G211)</f>
        <v>0</v>
      </c>
      <c r="H202" s="173"/>
      <c r="I202" s="173">
        <f>SUM(I203:I211)</f>
        <v>0</v>
      </c>
      <c r="J202" s="173"/>
      <c r="K202" s="173">
        <f>SUM(K203:K211)</f>
        <v>0</v>
      </c>
      <c r="L202" s="173"/>
      <c r="M202" s="173">
        <f>SUM(M203:M211)</f>
        <v>0</v>
      </c>
      <c r="N202" s="166"/>
      <c r="O202" s="166">
        <f>SUM(O203:O211)</f>
        <v>6.1700000000000005E-2</v>
      </c>
      <c r="P202" s="166"/>
      <c r="Q202" s="166">
        <f>SUM(Q203:Q211)</f>
        <v>0</v>
      </c>
      <c r="R202" s="166"/>
      <c r="S202" s="166"/>
      <c r="T202" s="167"/>
      <c r="U202" s="166">
        <f>SUM(U203:U211)</f>
        <v>23.03</v>
      </c>
      <c r="AE202" t="s">
        <v>129</v>
      </c>
    </row>
    <row r="203" spans="1:60" outlineLevel="1" x14ac:dyDescent="0.2">
      <c r="A203" s="153">
        <v>67</v>
      </c>
      <c r="B203" s="159" t="s">
        <v>344</v>
      </c>
      <c r="C203" s="193" t="s">
        <v>345</v>
      </c>
      <c r="D203" s="161" t="s">
        <v>136</v>
      </c>
      <c r="E203" s="168">
        <v>171.36799999999999</v>
      </c>
      <c r="F203" s="171">
        <f>H203+J203</f>
        <v>0</v>
      </c>
      <c r="G203" s="172">
        <f>ROUND(E203*F203,2)</f>
        <v>0</v>
      </c>
      <c r="H203" s="172"/>
      <c r="I203" s="172">
        <f>ROUND(E203*H203,2)</f>
        <v>0</v>
      </c>
      <c r="J203" s="172"/>
      <c r="K203" s="172">
        <f>ROUND(E203*J203,2)</f>
        <v>0</v>
      </c>
      <c r="L203" s="172">
        <v>12</v>
      </c>
      <c r="M203" s="172">
        <f>G203*(1+L203/100)</f>
        <v>0</v>
      </c>
      <c r="N203" s="162">
        <v>6.9999999999999994E-5</v>
      </c>
      <c r="O203" s="162">
        <f>ROUND(E203*N203,5)</f>
        <v>1.2E-2</v>
      </c>
      <c r="P203" s="162">
        <v>0</v>
      </c>
      <c r="Q203" s="162">
        <f>ROUND(E203*P203,5)</f>
        <v>0</v>
      </c>
      <c r="R203" s="162"/>
      <c r="S203" s="162"/>
      <c r="T203" s="163">
        <v>3.2480000000000002E-2</v>
      </c>
      <c r="U203" s="162">
        <f>ROUND(E203*T203,2)</f>
        <v>5.57</v>
      </c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 t="s">
        <v>133</v>
      </c>
      <c r="AF203" s="152"/>
      <c r="AG203" s="152"/>
      <c r="AH203" s="152"/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 x14ac:dyDescent="0.2">
      <c r="A204" s="153"/>
      <c r="B204" s="159"/>
      <c r="C204" s="194" t="s">
        <v>346</v>
      </c>
      <c r="D204" s="164"/>
      <c r="E204" s="169">
        <v>39.4</v>
      </c>
      <c r="F204" s="172"/>
      <c r="G204" s="172"/>
      <c r="H204" s="172"/>
      <c r="I204" s="172"/>
      <c r="J204" s="172"/>
      <c r="K204" s="172"/>
      <c r="L204" s="172"/>
      <c r="M204" s="172"/>
      <c r="N204" s="162"/>
      <c r="O204" s="162"/>
      <c r="P204" s="162"/>
      <c r="Q204" s="162"/>
      <c r="R204" s="162"/>
      <c r="S204" s="162"/>
      <c r="T204" s="163"/>
      <c r="U204" s="162"/>
      <c r="V204" s="152"/>
      <c r="W204" s="152"/>
      <c r="X204" s="152"/>
      <c r="Y204" s="152"/>
      <c r="Z204" s="152"/>
      <c r="AA204" s="152"/>
      <c r="AB204" s="152"/>
      <c r="AC204" s="152"/>
      <c r="AD204" s="152"/>
      <c r="AE204" s="152" t="s">
        <v>138</v>
      </c>
      <c r="AF204" s="152">
        <v>0</v>
      </c>
      <c r="AG204" s="152"/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outlineLevel="1" x14ac:dyDescent="0.2">
      <c r="A205" s="153"/>
      <c r="B205" s="159"/>
      <c r="C205" s="194" t="s">
        <v>347</v>
      </c>
      <c r="D205" s="164"/>
      <c r="E205" s="169"/>
      <c r="F205" s="172"/>
      <c r="G205" s="172"/>
      <c r="H205" s="172"/>
      <c r="I205" s="172"/>
      <c r="J205" s="172"/>
      <c r="K205" s="172"/>
      <c r="L205" s="172"/>
      <c r="M205" s="172"/>
      <c r="N205" s="162"/>
      <c r="O205" s="162"/>
      <c r="P205" s="162"/>
      <c r="Q205" s="162"/>
      <c r="R205" s="162"/>
      <c r="S205" s="162"/>
      <c r="T205" s="163"/>
      <c r="U205" s="162"/>
      <c r="V205" s="152"/>
      <c r="W205" s="152"/>
      <c r="X205" s="152"/>
      <c r="Y205" s="152"/>
      <c r="Z205" s="152"/>
      <c r="AA205" s="152"/>
      <c r="AB205" s="152"/>
      <c r="AC205" s="152"/>
      <c r="AD205" s="152"/>
      <c r="AE205" s="152" t="s">
        <v>138</v>
      </c>
      <c r="AF205" s="152">
        <v>0</v>
      </c>
      <c r="AG205" s="152"/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">
      <c r="A206" s="153"/>
      <c r="B206" s="159"/>
      <c r="C206" s="194" t="s">
        <v>348</v>
      </c>
      <c r="D206" s="164"/>
      <c r="E206" s="169">
        <v>50.96</v>
      </c>
      <c r="F206" s="172"/>
      <c r="G206" s="172"/>
      <c r="H206" s="172"/>
      <c r="I206" s="172"/>
      <c r="J206" s="172"/>
      <c r="K206" s="172"/>
      <c r="L206" s="172"/>
      <c r="M206" s="172"/>
      <c r="N206" s="162"/>
      <c r="O206" s="162"/>
      <c r="P206" s="162"/>
      <c r="Q206" s="162"/>
      <c r="R206" s="162"/>
      <c r="S206" s="162"/>
      <c r="T206" s="163"/>
      <c r="U206" s="162"/>
      <c r="V206" s="152"/>
      <c r="W206" s="152"/>
      <c r="X206" s="152"/>
      <c r="Y206" s="152"/>
      <c r="Z206" s="152"/>
      <c r="AA206" s="152"/>
      <c r="AB206" s="152"/>
      <c r="AC206" s="152"/>
      <c r="AD206" s="152"/>
      <c r="AE206" s="152" t="s">
        <v>138</v>
      </c>
      <c r="AF206" s="152">
        <v>0</v>
      </c>
      <c r="AG206" s="152"/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outlineLevel="1" x14ac:dyDescent="0.2">
      <c r="A207" s="153"/>
      <c r="B207" s="159"/>
      <c r="C207" s="194" t="s">
        <v>349</v>
      </c>
      <c r="D207" s="164"/>
      <c r="E207" s="169">
        <v>31.192</v>
      </c>
      <c r="F207" s="172"/>
      <c r="G207" s="172"/>
      <c r="H207" s="172"/>
      <c r="I207" s="172"/>
      <c r="J207" s="172"/>
      <c r="K207" s="172"/>
      <c r="L207" s="172"/>
      <c r="M207" s="172"/>
      <c r="N207" s="162"/>
      <c r="O207" s="162"/>
      <c r="P207" s="162"/>
      <c r="Q207" s="162"/>
      <c r="R207" s="162"/>
      <c r="S207" s="162"/>
      <c r="T207" s="163"/>
      <c r="U207" s="162"/>
      <c r="V207" s="152"/>
      <c r="W207" s="152"/>
      <c r="X207" s="152"/>
      <c r="Y207" s="152"/>
      <c r="Z207" s="152"/>
      <c r="AA207" s="152"/>
      <c r="AB207" s="152"/>
      <c r="AC207" s="152"/>
      <c r="AD207" s="152"/>
      <c r="AE207" s="152" t="s">
        <v>138</v>
      </c>
      <c r="AF207" s="152">
        <v>0</v>
      </c>
      <c r="AG207" s="152"/>
      <c r="AH207" s="152"/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 x14ac:dyDescent="0.2">
      <c r="A208" s="153"/>
      <c r="B208" s="159"/>
      <c r="C208" s="194" t="s">
        <v>350</v>
      </c>
      <c r="D208" s="164"/>
      <c r="E208" s="169">
        <v>42.28</v>
      </c>
      <c r="F208" s="172"/>
      <c r="G208" s="172"/>
      <c r="H208" s="172"/>
      <c r="I208" s="172"/>
      <c r="J208" s="172"/>
      <c r="K208" s="172"/>
      <c r="L208" s="172"/>
      <c r="M208" s="172"/>
      <c r="N208" s="162"/>
      <c r="O208" s="162"/>
      <c r="P208" s="162"/>
      <c r="Q208" s="162"/>
      <c r="R208" s="162"/>
      <c r="S208" s="162"/>
      <c r="T208" s="163"/>
      <c r="U208" s="162"/>
      <c r="V208" s="152"/>
      <c r="W208" s="152"/>
      <c r="X208" s="152"/>
      <c r="Y208" s="152"/>
      <c r="Z208" s="152"/>
      <c r="AA208" s="152"/>
      <c r="AB208" s="152"/>
      <c r="AC208" s="152"/>
      <c r="AD208" s="152"/>
      <c r="AE208" s="152" t="s">
        <v>138</v>
      </c>
      <c r="AF208" s="152">
        <v>0</v>
      </c>
      <c r="AG208" s="152"/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 x14ac:dyDescent="0.2">
      <c r="A209" s="153"/>
      <c r="B209" s="159"/>
      <c r="C209" s="194" t="s">
        <v>351</v>
      </c>
      <c r="D209" s="164"/>
      <c r="E209" s="169">
        <v>7.5359999999999996</v>
      </c>
      <c r="F209" s="172"/>
      <c r="G209" s="172"/>
      <c r="H209" s="172"/>
      <c r="I209" s="172"/>
      <c r="J209" s="172"/>
      <c r="K209" s="172"/>
      <c r="L209" s="172"/>
      <c r="M209" s="172"/>
      <c r="N209" s="162"/>
      <c r="O209" s="162"/>
      <c r="P209" s="162"/>
      <c r="Q209" s="162"/>
      <c r="R209" s="162"/>
      <c r="S209" s="162"/>
      <c r="T209" s="163"/>
      <c r="U209" s="162"/>
      <c r="V209" s="152"/>
      <c r="W209" s="152"/>
      <c r="X209" s="152"/>
      <c r="Y209" s="152"/>
      <c r="Z209" s="152"/>
      <c r="AA209" s="152"/>
      <c r="AB209" s="152"/>
      <c r="AC209" s="152"/>
      <c r="AD209" s="152"/>
      <c r="AE209" s="152" t="s">
        <v>138</v>
      </c>
      <c r="AF209" s="152">
        <v>0</v>
      </c>
      <c r="AG209" s="152"/>
      <c r="AH209" s="152"/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">
      <c r="A210" s="153">
        <v>68</v>
      </c>
      <c r="B210" s="159" t="s">
        <v>352</v>
      </c>
      <c r="C210" s="193" t="s">
        <v>353</v>
      </c>
      <c r="D210" s="161" t="s">
        <v>136</v>
      </c>
      <c r="E210" s="168">
        <v>171.36799999999999</v>
      </c>
      <c r="F210" s="171">
        <f>H210+J210</f>
        <v>0</v>
      </c>
      <c r="G210" s="172">
        <f>ROUND(E210*F210,2)</f>
        <v>0</v>
      </c>
      <c r="H210" s="172"/>
      <c r="I210" s="172">
        <f>ROUND(E210*H210,2)</f>
        <v>0</v>
      </c>
      <c r="J210" s="172"/>
      <c r="K210" s="172">
        <f>ROUND(E210*J210,2)</f>
        <v>0</v>
      </c>
      <c r="L210" s="172">
        <v>12</v>
      </c>
      <c r="M210" s="172">
        <f>G210*(1+L210/100)</f>
        <v>0</v>
      </c>
      <c r="N210" s="162">
        <v>2.9E-4</v>
      </c>
      <c r="O210" s="162">
        <f>ROUND(E210*N210,5)</f>
        <v>4.9700000000000001E-2</v>
      </c>
      <c r="P210" s="162">
        <v>0</v>
      </c>
      <c r="Q210" s="162">
        <f>ROUND(E210*P210,5)</f>
        <v>0</v>
      </c>
      <c r="R210" s="162"/>
      <c r="S210" s="162"/>
      <c r="T210" s="163">
        <v>0.10191</v>
      </c>
      <c r="U210" s="162">
        <f>ROUND(E210*T210,2)</f>
        <v>17.46</v>
      </c>
      <c r="V210" s="152"/>
      <c r="W210" s="152"/>
      <c r="X210" s="152"/>
      <c r="Y210" s="152"/>
      <c r="Z210" s="152"/>
      <c r="AA210" s="152"/>
      <c r="AB210" s="152"/>
      <c r="AC210" s="152"/>
      <c r="AD210" s="152"/>
      <c r="AE210" s="152" t="s">
        <v>133</v>
      </c>
      <c r="AF210" s="152"/>
      <c r="AG210" s="152"/>
      <c r="AH210" s="152"/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 x14ac:dyDescent="0.2">
      <c r="A211" s="153">
        <v>69</v>
      </c>
      <c r="B211" s="159" t="s">
        <v>130</v>
      </c>
      <c r="C211" s="193" t="s">
        <v>354</v>
      </c>
      <c r="D211" s="161" t="s">
        <v>170</v>
      </c>
      <c r="E211" s="168">
        <v>1</v>
      </c>
      <c r="F211" s="171">
        <f>H211+J211</f>
        <v>0</v>
      </c>
      <c r="G211" s="172">
        <f>ROUND(E211*F211,2)</f>
        <v>0</v>
      </c>
      <c r="H211" s="172"/>
      <c r="I211" s="172">
        <f>ROUND(E211*H211,2)</f>
        <v>0</v>
      </c>
      <c r="J211" s="172"/>
      <c r="K211" s="172">
        <f>ROUND(E211*J211,2)</f>
        <v>0</v>
      </c>
      <c r="L211" s="172">
        <v>12</v>
      </c>
      <c r="M211" s="172">
        <f>G211*(1+L211/100)</f>
        <v>0</v>
      </c>
      <c r="N211" s="162">
        <v>0</v>
      </c>
      <c r="O211" s="162">
        <f>ROUND(E211*N211,5)</f>
        <v>0</v>
      </c>
      <c r="P211" s="162">
        <v>0</v>
      </c>
      <c r="Q211" s="162">
        <f>ROUND(E211*P211,5)</f>
        <v>0</v>
      </c>
      <c r="R211" s="162"/>
      <c r="S211" s="162"/>
      <c r="T211" s="163">
        <v>0</v>
      </c>
      <c r="U211" s="162">
        <f>ROUND(E211*T211,2)</f>
        <v>0</v>
      </c>
      <c r="V211" s="152"/>
      <c r="W211" s="152"/>
      <c r="X211" s="152"/>
      <c r="Y211" s="152"/>
      <c r="Z211" s="152"/>
      <c r="AA211" s="152"/>
      <c r="AB211" s="152"/>
      <c r="AC211" s="152"/>
      <c r="AD211" s="152"/>
      <c r="AE211" s="152" t="s">
        <v>133</v>
      </c>
      <c r="AF211" s="152"/>
      <c r="AG211" s="152"/>
      <c r="AH211" s="152"/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x14ac:dyDescent="0.2">
      <c r="A212" s="154" t="s">
        <v>128</v>
      </c>
      <c r="B212" s="160" t="s">
        <v>97</v>
      </c>
      <c r="C212" s="195" t="s">
        <v>98</v>
      </c>
      <c r="D212" s="165"/>
      <c r="E212" s="170"/>
      <c r="F212" s="173"/>
      <c r="G212" s="173">
        <f>SUMIF(AE213:AE218,"&lt;&gt;NOR",G213:G218)</f>
        <v>0</v>
      </c>
      <c r="H212" s="173"/>
      <c r="I212" s="173">
        <f>SUM(I213:I218)</f>
        <v>0</v>
      </c>
      <c r="J212" s="173"/>
      <c r="K212" s="173">
        <f>SUM(K213:K218)</f>
        <v>0</v>
      </c>
      <c r="L212" s="173"/>
      <c r="M212" s="173">
        <f>SUM(M213:M218)</f>
        <v>0</v>
      </c>
      <c r="N212" s="166"/>
      <c r="O212" s="166">
        <f>SUM(O213:O218)</f>
        <v>0</v>
      </c>
      <c r="P212" s="166"/>
      <c r="Q212" s="166">
        <f>SUM(Q213:Q218)</f>
        <v>0</v>
      </c>
      <c r="R212" s="166"/>
      <c r="S212" s="166"/>
      <c r="T212" s="167"/>
      <c r="U212" s="166">
        <f>SUM(U213:U218)</f>
        <v>0</v>
      </c>
      <c r="AE212" t="s">
        <v>129</v>
      </c>
    </row>
    <row r="213" spans="1:60" outlineLevel="1" x14ac:dyDescent="0.2">
      <c r="A213" s="153">
        <v>70</v>
      </c>
      <c r="B213" s="159" t="s">
        <v>130</v>
      </c>
      <c r="C213" s="193" t="s">
        <v>355</v>
      </c>
      <c r="D213" s="161" t="s">
        <v>170</v>
      </c>
      <c r="E213" s="168">
        <v>1</v>
      </c>
      <c r="F213" s="171">
        <f>H213+J213</f>
        <v>0</v>
      </c>
      <c r="G213" s="172">
        <f>ROUND(E213*F213,2)</f>
        <v>0</v>
      </c>
      <c r="H213" s="172"/>
      <c r="I213" s="172">
        <f>ROUND(E213*H213,2)</f>
        <v>0</v>
      </c>
      <c r="J213" s="172"/>
      <c r="K213" s="172">
        <f>ROUND(E213*J213,2)</f>
        <v>0</v>
      </c>
      <c r="L213" s="172">
        <v>12</v>
      </c>
      <c r="M213" s="172">
        <f>G213*(1+L213/100)</f>
        <v>0</v>
      </c>
      <c r="N213" s="162">
        <v>0</v>
      </c>
      <c r="O213" s="162">
        <f>ROUND(E213*N213,5)</f>
        <v>0</v>
      </c>
      <c r="P213" s="162">
        <v>0</v>
      </c>
      <c r="Q213" s="162">
        <f>ROUND(E213*P213,5)</f>
        <v>0</v>
      </c>
      <c r="R213" s="162"/>
      <c r="S213" s="162"/>
      <c r="T213" s="163">
        <v>0</v>
      </c>
      <c r="U213" s="162">
        <f>ROUND(E213*T213,2)</f>
        <v>0</v>
      </c>
      <c r="V213" s="152"/>
      <c r="W213" s="152"/>
      <c r="X213" s="152"/>
      <c r="Y213" s="152"/>
      <c r="Z213" s="152"/>
      <c r="AA213" s="152"/>
      <c r="AB213" s="152"/>
      <c r="AC213" s="152"/>
      <c r="AD213" s="152"/>
      <c r="AE213" s="152" t="s">
        <v>133</v>
      </c>
      <c r="AF213" s="152"/>
      <c r="AG213" s="152"/>
      <c r="AH213" s="152"/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outlineLevel="1" x14ac:dyDescent="0.2">
      <c r="A214" s="153"/>
      <c r="B214" s="159"/>
      <c r="C214" s="194" t="s">
        <v>221</v>
      </c>
      <c r="D214" s="164"/>
      <c r="E214" s="169">
        <v>1</v>
      </c>
      <c r="F214" s="172"/>
      <c r="G214" s="172"/>
      <c r="H214" s="172"/>
      <c r="I214" s="172"/>
      <c r="J214" s="172"/>
      <c r="K214" s="172"/>
      <c r="L214" s="172"/>
      <c r="M214" s="172"/>
      <c r="N214" s="162"/>
      <c r="O214" s="162"/>
      <c r="P214" s="162"/>
      <c r="Q214" s="162"/>
      <c r="R214" s="162"/>
      <c r="S214" s="162"/>
      <c r="T214" s="163"/>
      <c r="U214" s="162"/>
      <c r="V214" s="152"/>
      <c r="W214" s="152"/>
      <c r="X214" s="152"/>
      <c r="Y214" s="152"/>
      <c r="Z214" s="152"/>
      <c r="AA214" s="152"/>
      <c r="AB214" s="152"/>
      <c r="AC214" s="152"/>
      <c r="AD214" s="152"/>
      <c r="AE214" s="152" t="s">
        <v>138</v>
      </c>
      <c r="AF214" s="152">
        <v>0</v>
      </c>
      <c r="AG214" s="152"/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 x14ac:dyDescent="0.2">
      <c r="A215" s="153"/>
      <c r="B215" s="159"/>
      <c r="C215" s="194" t="s">
        <v>248</v>
      </c>
      <c r="D215" s="164"/>
      <c r="E215" s="169"/>
      <c r="F215" s="172"/>
      <c r="G215" s="172"/>
      <c r="H215" s="172"/>
      <c r="I215" s="172"/>
      <c r="J215" s="172"/>
      <c r="K215" s="172"/>
      <c r="L215" s="172"/>
      <c r="M215" s="172"/>
      <c r="N215" s="162"/>
      <c r="O215" s="162"/>
      <c r="P215" s="162"/>
      <c r="Q215" s="162"/>
      <c r="R215" s="162"/>
      <c r="S215" s="162"/>
      <c r="T215" s="163"/>
      <c r="U215" s="162"/>
      <c r="V215" s="152"/>
      <c r="W215" s="152"/>
      <c r="X215" s="152"/>
      <c r="Y215" s="152"/>
      <c r="Z215" s="152"/>
      <c r="AA215" s="152"/>
      <c r="AB215" s="152"/>
      <c r="AC215" s="152"/>
      <c r="AD215" s="152"/>
      <c r="AE215" s="152" t="s">
        <v>138</v>
      </c>
      <c r="AF215" s="152">
        <v>0</v>
      </c>
      <c r="AG215" s="152"/>
      <c r="AH215" s="152"/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ht="22.5" outlineLevel="1" x14ac:dyDescent="0.2">
      <c r="A216" s="153"/>
      <c r="B216" s="159"/>
      <c r="C216" s="194" t="s">
        <v>356</v>
      </c>
      <c r="D216" s="164"/>
      <c r="E216" s="169"/>
      <c r="F216" s="172"/>
      <c r="G216" s="172"/>
      <c r="H216" s="172"/>
      <c r="I216" s="172"/>
      <c r="J216" s="172"/>
      <c r="K216" s="172"/>
      <c r="L216" s="172"/>
      <c r="M216" s="172"/>
      <c r="N216" s="162"/>
      <c r="O216" s="162"/>
      <c r="P216" s="162"/>
      <c r="Q216" s="162"/>
      <c r="R216" s="162"/>
      <c r="S216" s="162"/>
      <c r="T216" s="163"/>
      <c r="U216" s="162"/>
      <c r="V216" s="152"/>
      <c r="W216" s="152"/>
      <c r="X216" s="152"/>
      <c r="Y216" s="152"/>
      <c r="Z216" s="152"/>
      <c r="AA216" s="152"/>
      <c r="AB216" s="152"/>
      <c r="AC216" s="152"/>
      <c r="AD216" s="152"/>
      <c r="AE216" s="152" t="s">
        <v>138</v>
      </c>
      <c r="AF216" s="152">
        <v>0</v>
      </c>
      <c r="AG216" s="152"/>
      <c r="AH216" s="152"/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ht="22.5" outlineLevel="1" x14ac:dyDescent="0.2">
      <c r="A217" s="153"/>
      <c r="B217" s="159"/>
      <c r="C217" s="194" t="s">
        <v>357</v>
      </c>
      <c r="D217" s="164"/>
      <c r="E217" s="169"/>
      <c r="F217" s="172"/>
      <c r="G217" s="172"/>
      <c r="H217" s="172"/>
      <c r="I217" s="172"/>
      <c r="J217" s="172"/>
      <c r="K217" s="172"/>
      <c r="L217" s="172"/>
      <c r="M217" s="172"/>
      <c r="N217" s="162"/>
      <c r="O217" s="162"/>
      <c r="P217" s="162"/>
      <c r="Q217" s="162"/>
      <c r="R217" s="162"/>
      <c r="S217" s="162"/>
      <c r="T217" s="163"/>
      <c r="U217" s="162"/>
      <c r="V217" s="152"/>
      <c r="W217" s="152"/>
      <c r="X217" s="152"/>
      <c r="Y217" s="152"/>
      <c r="Z217" s="152"/>
      <c r="AA217" s="152"/>
      <c r="AB217" s="152"/>
      <c r="AC217" s="152"/>
      <c r="AD217" s="152"/>
      <c r="AE217" s="152" t="s">
        <v>138</v>
      </c>
      <c r="AF217" s="152">
        <v>0</v>
      </c>
      <c r="AG217" s="152"/>
      <c r="AH217" s="152"/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ht="22.5" outlineLevel="1" x14ac:dyDescent="0.2">
      <c r="A218" s="153"/>
      <c r="B218" s="159"/>
      <c r="C218" s="194" t="s">
        <v>358</v>
      </c>
      <c r="D218" s="164"/>
      <c r="E218" s="169"/>
      <c r="F218" s="172"/>
      <c r="G218" s="172"/>
      <c r="H218" s="172"/>
      <c r="I218" s="172"/>
      <c r="J218" s="172"/>
      <c r="K218" s="172"/>
      <c r="L218" s="172"/>
      <c r="M218" s="172"/>
      <c r="N218" s="162"/>
      <c r="O218" s="162"/>
      <c r="P218" s="162"/>
      <c r="Q218" s="162"/>
      <c r="R218" s="162"/>
      <c r="S218" s="162"/>
      <c r="T218" s="163"/>
      <c r="U218" s="162"/>
      <c r="V218" s="152"/>
      <c r="W218" s="152"/>
      <c r="X218" s="152"/>
      <c r="Y218" s="152"/>
      <c r="Z218" s="152"/>
      <c r="AA218" s="152"/>
      <c r="AB218" s="152"/>
      <c r="AC218" s="152"/>
      <c r="AD218" s="152"/>
      <c r="AE218" s="152" t="s">
        <v>138</v>
      </c>
      <c r="AF218" s="152">
        <v>0</v>
      </c>
      <c r="AG218" s="152"/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x14ac:dyDescent="0.2">
      <c r="A219" s="154" t="s">
        <v>128</v>
      </c>
      <c r="B219" s="160" t="s">
        <v>99</v>
      </c>
      <c r="C219" s="195" t="s">
        <v>100</v>
      </c>
      <c r="D219" s="165"/>
      <c r="E219" s="170"/>
      <c r="F219" s="173"/>
      <c r="G219" s="173">
        <f>SUMIF(AE220:AE225,"&lt;&gt;NOR",G220:G225)</f>
        <v>0</v>
      </c>
      <c r="H219" s="173"/>
      <c r="I219" s="173">
        <f>SUM(I220:I225)</f>
        <v>0</v>
      </c>
      <c r="J219" s="173"/>
      <c r="K219" s="173">
        <f>SUM(K220:K225)</f>
        <v>0</v>
      </c>
      <c r="L219" s="173"/>
      <c r="M219" s="173">
        <f>SUM(M220:M225)</f>
        <v>0</v>
      </c>
      <c r="N219" s="166"/>
      <c r="O219" s="166">
        <f>SUM(O220:O225)</f>
        <v>0</v>
      </c>
      <c r="P219" s="166"/>
      <c r="Q219" s="166">
        <f>SUM(Q220:Q225)</f>
        <v>0</v>
      </c>
      <c r="R219" s="166"/>
      <c r="S219" s="166"/>
      <c r="T219" s="167"/>
      <c r="U219" s="166">
        <f>SUM(U220:U225)</f>
        <v>0</v>
      </c>
      <c r="AE219" t="s">
        <v>129</v>
      </c>
    </row>
    <row r="220" spans="1:60" ht="22.5" outlineLevel="1" x14ac:dyDescent="0.2">
      <c r="A220" s="153">
        <v>71</v>
      </c>
      <c r="B220" s="159" t="s">
        <v>130</v>
      </c>
      <c r="C220" s="193" t="s">
        <v>359</v>
      </c>
      <c r="D220" s="161" t="s">
        <v>170</v>
      </c>
      <c r="E220" s="168">
        <v>1</v>
      </c>
      <c r="F220" s="171">
        <f>H220+J220</f>
        <v>0</v>
      </c>
      <c r="G220" s="172">
        <f>ROUND(E220*F220,2)</f>
        <v>0</v>
      </c>
      <c r="H220" s="172"/>
      <c r="I220" s="172">
        <f>ROUND(E220*H220,2)</f>
        <v>0</v>
      </c>
      <c r="J220" s="172"/>
      <c r="K220" s="172">
        <f>ROUND(E220*J220,2)</f>
        <v>0</v>
      </c>
      <c r="L220" s="172">
        <v>12</v>
      </c>
      <c r="M220" s="172">
        <f>G220*(1+L220/100)</f>
        <v>0</v>
      </c>
      <c r="N220" s="162">
        <v>0</v>
      </c>
      <c r="O220" s="162">
        <f>ROUND(E220*N220,5)</f>
        <v>0</v>
      </c>
      <c r="P220" s="162">
        <v>0</v>
      </c>
      <c r="Q220" s="162">
        <f>ROUND(E220*P220,5)</f>
        <v>0</v>
      </c>
      <c r="R220" s="162"/>
      <c r="S220" s="162"/>
      <c r="T220" s="163">
        <v>0</v>
      </c>
      <c r="U220" s="162">
        <f>ROUND(E220*T220,2)</f>
        <v>0</v>
      </c>
      <c r="V220" s="152"/>
      <c r="W220" s="152"/>
      <c r="X220" s="152"/>
      <c r="Y220" s="152"/>
      <c r="Z220" s="152"/>
      <c r="AA220" s="152"/>
      <c r="AB220" s="152"/>
      <c r="AC220" s="152"/>
      <c r="AD220" s="152"/>
      <c r="AE220" s="152" t="s">
        <v>133</v>
      </c>
      <c r="AF220" s="152"/>
      <c r="AG220" s="152"/>
      <c r="AH220" s="152"/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outlineLevel="1" x14ac:dyDescent="0.2">
      <c r="A221" s="153"/>
      <c r="B221" s="159"/>
      <c r="C221" s="194" t="s">
        <v>221</v>
      </c>
      <c r="D221" s="164"/>
      <c r="E221" s="169">
        <v>1</v>
      </c>
      <c r="F221" s="172"/>
      <c r="G221" s="172"/>
      <c r="H221" s="172"/>
      <c r="I221" s="172"/>
      <c r="J221" s="172"/>
      <c r="K221" s="172"/>
      <c r="L221" s="172"/>
      <c r="M221" s="172"/>
      <c r="N221" s="162"/>
      <c r="O221" s="162"/>
      <c r="P221" s="162"/>
      <c r="Q221" s="162"/>
      <c r="R221" s="162"/>
      <c r="S221" s="162"/>
      <c r="T221" s="163"/>
      <c r="U221" s="162"/>
      <c r="V221" s="152"/>
      <c r="W221" s="152"/>
      <c r="X221" s="152"/>
      <c r="Y221" s="152"/>
      <c r="Z221" s="152"/>
      <c r="AA221" s="152"/>
      <c r="AB221" s="152"/>
      <c r="AC221" s="152"/>
      <c r="AD221" s="152"/>
      <c r="AE221" s="152" t="s">
        <v>138</v>
      </c>
      <c r="AF221" s="152">
        <v>0</v>
      </c>
      <c r="AG221" s="152"/>
      <c r="AH221" s="152"/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 x14ac:dyDescent="0.2">
      <c r="A222" s="153"/>
      <c r="B222" s="159"/>
      <c r="C222" s="194" t="s">
        <v>360</v>
      </c>
      <c r="D222" s="164"/>
      <c r="E222" s="169"/>
      <c r="F222" s="172"/>
      <c r="G222" s="172"/>
      <c r="H222" s="172"/>
      <c r="I222" s="172"/>
      <c r="J222" s="172"/>
      <c r="K222" s="172"/>
      <c r="L222" s="172"/>
      <c r="M222" s="172"/>
      <c r="N222" s="162"/>
      <c r="O222" s="162"/>
      <c r="P222" s="162"/>
      <c r="Q222" s="162"/>
      <c r="R222" s="162"/>
      <c r="S222" s="162"/>
      <c r="T222" s="163"/>
      <c r="U222" s="162"/>
      <c r="V222" s="152"/>
      <c r="W222" s="152"/>
      <c r="X222" s="152"/>
      <c r="Y222" s="152"/>
      <c r="Z222" s="152"/>
      <c r="AA222" s="152"/>
      <c r="AB222" s="152"/>
      <c r="AC222" s="152"/>
      <c r="AD222" s="152"/>
      <c r="AE222" s="152" t="s">
        <v>138</v>
      </c>
      <c r="AF222" s="152">
        <v>0</v>
      </c>
      <c r="AG222" s="152"/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">
      <c r="A223" s="153"/>
      <c r="B223" s="159"/>
      <c r="C223" s="194" t="s">
        <v>361</v>
      </c>
      <c r="D223" s="164"/>
      <c r="E223" s="169"/>
      <c r="F223" s="172"/>
      <c r="G223" s="172"/>
      <c r="H223" s="172"/>
      <c r="I223" s="172"/>
      <c r="J223" s="172"/>
      <c r="K223" s="172"/>
      <c r="L223" s="172"/>
      <c r="M223" s="172"/>
      <c r="N223" s="162"/>
      <c r="O223" s="162"/>
      <c r="P223" s="162"/>
      <c r="Q223" s="162"/>
      <c r="R223" s="162"/>
      <c r="S223" s="162"/>
      <c r="T223" s="163"/>
      <c r="U223" s="162"/>
      <c r="V223" s="152"/>
      <c r="W223" s="152"/>
      <c r="X223" s="152"/>
      <c r="Y223" s="152"/>
      <c r="Z223" s="152"/>
      <c r="AA223" s="152"/>
      <c r="AB223" s="152"/>
      <c r="AC223" s="152"/>
      <c r="AD223" s="152"/>
      <c r="AE223" s="152" t="s">
        <v>138</v>
      </c>
      <c r="AF223" s="152">
        <v>0</v>
      </c>
      <c r="AG223" s="152"/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">
      <c r="A224" s="153">
        <v>72</v>
      </c>
      <c r="B224" s="159" t="s">
        <v>187</v>
      </c>
      <c r="C224" s="193" t="s">
        <v>245</v>
      </c>
      <c r="D224" s="161" t="s">
        <v>0</v>
      </c>
      <c r="E224" s="168">
        <v>1500</v>
      </c>
      <c r="F224" s="171">
        <f>H224+J224</f>
        <v>0</v>
      </c>
      <c r="G224" s="172">
        <f>ROUND(E224*F224,2)</f>
        <v>0</v>
      </c>
      <c r="H224" s="172"/>
      <c r="I224" s="172">
        <f>ROUND(E224*H224,2)</f>
        <v>0</v>
      </c>
      <c r="J224" s="172"/>
      <c r="K224" s="172">
        <f>ROUND(E224*J224,2)</f>
        <v>0</v>
      </c>
      <c r="L224" s="172">
        <v>12</v>
      </c>
      <c r="M224" s="172">
        <f>G224*(1+L224/100)</f>
        <v>0</v>
      </c>
      <c r="N224" s="162">
        <v>0</v>
      </c>
      <c r="O224" s="162">
        <f>ROUND(E224*N224,5)</f>
        <v>0</v>
      </c>
      <c r="P224" s="162">
        <v>0</v>
      </c>
      <c r="Q224" s="162">
        <f>ROUND(E224*P224,5)</f>
        <v>0</v>
      </c>
      <c r="R224" s="162"/>
      <c r="S224" s="162"/>
      <c r="T224" s="163">
        <v>0</v>
      </c>
      <c r="U224" s="162">
        <f>ROUND(E224*T224,2)</f>
        <v>0</v>
      </c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 t="s">
        <v>133</v>
      </c>
      <c r="AF224" s="152"/>
      <c r="AG224" s="152"/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outlineLevel="1" x14ac:dyDescent="0.2">
      <c r="A225" s="153"/>
      <c r="B225" s="159"/>
      <c r="C225" s="194" t="s">
        <v>362</v>
      </c>
      <c r="D225" s="164"/>
      <c r="E225" s="169">
        <v>1500</v>
      </c>
      <c r="F225" s="172"/>
      <c r="G225" s="172"/>
      <c r="H225" s="172"/>
      <c r="I225" s="172"/>
      <c r="J225" s="172"/>
      <c r="K225" s="172"/>
      <c r="L225" s="172"/>
      <c r="M225" s="172"/>
      <c r="N225" s="162"/>
      <c r="O225" s="162"/>
      <c r="P225" s="162"/>
      <c r="Q225" s="162"/>
      <c r="R225" s="162"/>
      <c r="S225" s="162"/>
      <c r="T225" s="163"/>
      <c r="U225" s="162"/>
      <c r="V225" s="152"/>
      <c r="W225" s="152"/>
      <c r="X225" s="152"/>
      <c r="Y225" s="152"/>
      <c r="Z225" s="152"/>
      <c r="AA225" s="152"/>
      <c r="AB225" s="152"/>
      <c r="AC225" s="152"/>
      <c r="AD225" s="152"/>
      <c r="AE225" s="152" t="s">
        <v>138</v>
      </c>
      <c r="AF225" s="152">
        <v>0</v>
      </c>
      <c r="AG225" s="152"/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x14ac:dyDescent="0.2">
      <c r="A226" s="154" t="s">
        <v>128</v>
      </c>
      <c r="B226" s="160" t="s">
        <v>101</v>
      </c>
      <c r="C226" s="195" t="s">
        <v>26</v>
      </c>
      <c r="D226" s="165"/>
      <c r="E226" s="170"/>
      <c r="F226" s="173"/>
      <c r="G226" s="173">
        <f>SUMIF(AE227:AE228,"&lt;&gt;NOR",G227:G228)</f>
        <v>0</v>
      </c>
      <c r="H226" s="173"/>
      <c r="I226" s="173">
        <f>SUM(I227:I228)</f>
        <v>0</v>
      </c>
      <c r="J226" s="173"/>
      <c r="K226" s="173">
        <f>SUM(K227:K228)</f>
        <v>0</v>
      </c>
      <c r="L226" s="173"/>
      <c r="M226" s="173">
        <f>SUM(M227:M228)</f>
        <v>0</v>
      </c>
      <c r="N226" s="166"/>
      <c r="O226" s="166">
        <f>SUM(O227:O228)</f>
        <v>0</v>
      </c>
      <c r="P226" s="166"/>
      <c r="Q226" s="166">
        <f>SUM(Q227:Q228)</f>
        <v>0</v>
      </c>
      <c r="R226" s="166"/>
      <c r="S226" s="166"/>
      <c r="T226" s="167"/>
      <c r="U226" s="166">
        <f>SUM(U227:U228)</f>
        <v>0</v>
      </c>
      <c r="AE226" t="s">
        <v>129</v>
      </c>
    </row>
    <row r="227" spans="1:60" outlineLevel="1" x14ac:dyDescent="0.2">
      <c r="A227" s="153">
        <v>73</v>
      </c>
      <c r="B227" s="159" t="s">
        <v>130</v>
      </c>
      <c r="C227" s="193" t="s">
        <v>363</v>
      </c>
      <c r="D227" s="161" t="s">
        <v>0</v>
      </c>
      <c r="E227" s="200"/>
      <c r="F227" s="171">
        <f>H227+J227</f>
        <v>0</v>
      </c>
      <c r="G227" s="172">
        <f>ROUND(E227*F227,2)</f>
        <v>0</v>
      </c>
      <c r="H227" s="172"/>
      <c r="I227" s="172">
        <f>ROUND(E227*H227,2)</f>
        <v>0</v>
      </c>
      <c r="J227" s="172"/>
      <c r="K227" s="172">
        <f>ROUND(E227*J227,2)</f>
        <v>0</v>
      </c>
      <c r="L227" s="172">
        <v>12</v>
      </c>
      <c r="M227" s="172">
        <f>G227*(1+L227/100)</f>
        <v>0</v>
      </c>
      <c r="N227" s="162">
        <v>0</v>
      </c>
      <c r="O227" s="162">
        <f>ROUND(E227*N227,5)</f>
        <v>0</v>
      </c>
      <c r="P227" s="162">
        <v>0</v>
      </c>
      <c r="Q227" s="162">
        <f>ROUND(E227*P227,5)</f>
        <v>0</v>
      </c>
      <c r="R227" s="162"/>
      <c r="S227" s="162"/>
      <c r="T227" s="163">
        <v>0</v>
      </c>
      <c r="U227" s="162">
        <f>ROUND(E227*T227,2)</f>
        <v>0</v>
      </c>
      <c r="V227" s="152"/>
      <c r="W227" s="152"/>
      <c r="X227" s="152"/>
      <c r="Y227" s="152"/>
      <c r="Z227" s="152"/>
      <c r="AA227" s="152"/>
      <c r="AB227" s="152"/>
      <c r="AC227" s="152"/>
      <c r="AD227" s="152"/>
      <c r="AE227" s="152" t="s">
        <v>133</v>
      </c>
      <c r="AF227" s="152"/>
      <c r="AG227" s="152"/>
      <c r="AH227" s="152"/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 x14ac:dyDescent="0.2">
      <c r="A228" s="182"/>
      <c r="B228" s="183"/>
      <c r="C228" s="196"/>
      <c r="D228" s="184"/>
      <c r="E228" s="185"/>
      <c r="F228" s="186"/>
      <c r="G228" s="186"/>
      <c r="H228" s="186"/>
      <c r="I228" s="186"/>
      <c r="J228" s="186"/>
      <c r="K228" s="186"/>
      <c r="L228" s="186"/>
      <c r="M228" s="186"/>
      <c r="N228" s="187"/>
      <c r="O228" s="187"/>
      <c r="P228" s="187"/>
      <c r="Q228" s="187"/>
      <c r="R228" s="187"/>
      <c r="S228" s="187"/>
      <c r="T228" s="188"/>
      <c r="U228" s="187"/>
      <c r="V228" s="152"/>
      <c r="W228" s="152"/>
      <c r="X228" s="152"/>
      <c r="Y228" s="152"/>
      <c r="Z228" s="152"/>
      <c r="AA228" s="152"/>
      <c r="AB228" s="152"/>
      <c r="AC228" s="152"/>
      <c r="AD228" s="152"/>
      <c r="AE228" s="152" t="s">
        <v>138</v>
      </c>
      <c r="AF228" s="152">
        <v>0</v>
      </c>
      <c r="AG228" s="152"/>
      <c r="AH228" s="152"/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x14ac:dyDescent="0.2">
      <c r="A229" s="6"/>
      <c r="B229" s="7" t="s">
        <v>364</v>
      </c>
      <c r="C229" s="197" t="s">
        <v>364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AC229">
        <v>12</v>
      </c>
      <c r="AD229">
        <v>21</v>
      </c>
    </row>
    <row r="230" spans="1:60" x14ac:dyDescent="0.2">
      <c r="A230" s="189"/>
      <c r="B230" s="190" t="s">
        <v>28</v>
      </c>
      <c r="C230" s="198" t="s">
        <v>364</v>
      </c>
      <c r="D230" s="191"/>
      <c r="E230" s="191"/>
      <c r="F230" s="191"/>
      <c r="G230" s="192">
        <f>G8+G21+G35+G39+G47+G51+G93+G95+G98+G101+G113+G120+G126+G130+G154+G170+G200+G202+G212+G219+G226</f>
        <v>0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AC230">
        <f>SUMIF(L7:L228,AC229,G7:G228)</f>
        <v>0</v>
      </c>
      <c r="AD230">
        <f>SUMIF(L7:L228,AD229,G7:G228)</f>
        <v>0</v>
      </c>
      <c r="AE230" t="s">
        <v>365</v>
      </c>
    </row>
    <row r="231" spans="1:60" x14ac:dyDescent="0.2">
      <c r="A231" s="6"/>
      <c r="B231" s="7" t="s">
        <v>364</v>
      </c>
      <c r="C231" s="197" t="s">
        <v>364</v>
      </c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</row>
    <row r="232" spans="1:60" x14ac:dyDescent="0.2">
      <c r="A232" s="6"/>
      <c r="B232" s="7" t="s">
        <v>364</v>
      </c>
      <c r="C232" s="197" t="s">
        <v>364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</row>
    <row r="233" spans="1:60" x14ac:dyDescent="0.2">
      <c r="A233" s="264" t="s">
        <v>366</v>
      </c>
      <c r="B233" s="264"/>
      <c r="C233" s="265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</row>
    <row r="234" spans="1:60" x14ac:dyDescent="0.2">
      <c r="A234" s="266"/>
      <c r="B234" s="267"/>
      <c r="C234" s="268"/>
      <c r="D234" s="267"/>
      <c r="E234" s="267"/>
      <c r="F234" s="267"/>
      <c r="G234" s="269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AE234" t="s">
        <v>367</v>
      </c>
    </row>
    <row r="235" spans="1:60" x14ac:dyDescent="0.2">
      <c r="A235" s="270"/>
      <c r="B235" s="271"/>
      <c r="C235" s="272"/>
      <c r="D235" s="271"/>
      <c r="E235" s="271"/>
      <c r="F235" s="271"/>
      <c r="G235" s="273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</row>
    <row r="236" spans="1:60" x14ac:dyDescent="0.2">
      <c r="A236" s="270"/>
      <c r="B236" s="271"/>
      <c r="C236" s="272"/>
      <c r="D236" s="271"/>
      <c r="E236" s="271"/>
      <c r="F236" s="271"/>
      <c r="G236" s="273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</row>
    <row r="237" spans="1:60" x14ac:dyDescent="0.2">
      <c r="A237" s="270"/>
      <c r="B237" s="271"/>
      <c r="C237" s="272"/>
      <c r="D237" s="271"/>
      <c r="E237" s="271"/>
      <c r="F237" s="271"/>
      <c r="G237" s="273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</row>
    <row r="238" spans="1:60" x14ac:dyDescent="0.2">
      <c r="A238" s="274"/>
      <c r="B238" s="275"/>
      <c r="C238" s="276"/>
      <c r="D238" s="275"/>
      <c r="E238" s="275"/>
      <c r="F238" s="275"/>
      <c r="G238" s="277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</row>
    <row r="239" spans="1:60" x14ac:dyDescent="0.2">
      <c r="A239" s="6"/>
      <c r="B239" s="7" t="s">
        <v>364</v>
      </c>
      <c r="C239" s="197" t="s">
        <v>364</v>
      </c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</row>
    <row r="240" spans="1:60" x14ac:dyDescent="0.2">
      <c r="C240" s="199"/>
      <c r="AE240" t="s">
        <v>368</v>
      </c>
    </row>
  </sheetData>
  <mergeCells count="6">
    <mergeCell ref="A234:G238"/>
    <mergeCell ref="A1:G1"/>
    <mergeCell ref="C2:G2"/>
    <mergeCell ref="C3:G3"/>
    <mergeCell ref="C4:G4"/>
    <mergeCell ref="A233:C233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Hájek</dc:creator>
  <cp:lastModifiedBy>Petra Krásná</cp:lastModifiedBy>
  <cp:lastPrinted>2014-02-28T09:52:57Z</cp:lastPrinted>
  <dcterms:created xsi:type="dcterms:W3CDTF">2009-04-08T07:15:50Z</dcterms:created>
  <dcterms:modified xsi:type="dcterms:W3CDTF">2026-04-01T11:35:21Z</dcterms:modified>
</cp:coreProperties>
</file>